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universityofexeteruk-my.sharepoint.com/personal/h_hughes_exeter_ac_uk/Documents/Hannah_papers/Roberts Victor eclogites/Supplementary Data/"/>
    </mc:Choice>
  </mc:AlternateContent>
  <bookViews>
    <workbookView xWindow="0" yWindow="0" windowWidth="19440" windowHeight="10283"/>
  </bookViews>
  <sheets>
    <sheet name="Sheet2" sheetId="1" r:id="rId1"/>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5" i="1" l="1"/>
</calcChain>
</file>

<file path=xl/sharedStrings.xml><?xml version="1.0" encoding="utf-8"?>
<sst xmlns="http://schemas.openxmlformats.org/spreadsheetml/2006/main" count="167" uniqueCount="40">
  <si>
    <t>Modal mineralogy:</t>
  </si>
  <si>
    <t>CSM Lab Code</t>
  </si>
  <si>
    <t>17HH11</t>
  </si>
  <si>
    <t>(whole thin section scan in Fig. 2)</t>
  </si>
  <si>
    <t/>
  </si>
  <si>
    <t>Sample Name</t>
  </si>
  <si>
    <t>01</t>
  </si>
  <si>
    <t>Measurement Mode</t>
  </si>
  <si>
    <t>FieldImage</t>
  </si>
  <si>
    <t>Measurement Area (mm)</t>
  </si>
  <si>
    <t>18 x 27</t>
  </si>
  <si>
    <t>No. X-ray Analysis Points</t>
  </si>
  <si>
    <t>X-ray Pixel Spacing</t>
  </si>
  <si>
    <t>Measurement Duration (H:M:S)</t>
  </si>
  <si>
    <t>06:41:28</t>
  </si>
  <si>
    <t>Mineral Volume(%)</t>
  </si>
  <si>
    <t>Garnet</t>
  </si>
  <si>
    <t>(area %)</t>
  </si>
  <si>
    <t>Clinopyroxene</t>
  </si>
  <si>
    <t>Ca Mg (Fe Al) silicates</t>
  </si>
  <si>
    <t>Albite</t>
  </si>
  <si>
    <t>K-Feldspar</t>
  </si>
  <si>
    <t>Biotite</t>
  </si>
  <si>
    <t>Phlogopite/Phengite</t>
  </si>
  <si>
    <t>Chlorite</t>
  </si>
  <si>
    <t>Talc</t>
  </si>
  <si>
    <t>Pyrite</t>
  </si>
  <si>
    <t>Pyrrhotite</t>
  </si>
  <si>
    <t>Chalcopyrite</t>
  </si>
  <si>
    <t>Pentlandite</t>
  </si>
  <si>
    <t>Sphalerite</t>
  </si>
  <si>
    <t>Calcite</t>
  </si>
  <si>
    <t>Apatite</t>
  </si>
  <si>
    <t>Others</t>
  </si>
  <si>
    <t>Grain Size</t>
  </si>
  <si>
    <t>(Average Microns)</t>
  </si>
  <si>
    <t>Mineral associations:</t>
  </si>
  <si>
    <t>Transitions</t>
  </si>
  <si>
    <t>Minerals</t>
  </si>
  <si>
    <t>Background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</si>
</sst>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0"/>
      <name val="Arial"/>
      <family val="2"/>
    </font>
    <font>
      <b/>
      <sz val="10"/>
      <color indexed="8"/>
      <name val="Arial"/>
      <family val="2"/>
    </font>
    <font>
      <b/>
      <sz val="10"/>
      <name val="Arial"/>
      <family val="2"/>
    </font>
    <font>
      <sz val="10"/>
      <color indexed="8"/>
      <name val="Arial"/>
      <family val="2"/>
    </font>
    <font>
      <b/>
      <sz val="8"/>
      <color indexed="8"/>
      <name val="Arial"/>
      <family val="2"/>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1" fillId="0" borderId="1" xfId="0" applyNumberFormat="1" applyFont="1" applyFill="1" applyBorder="1" applyAlignment="1" applyProtection="1"/>
    <xf numFmtId="0" fontId="1" fillId="2" borderId="1" xfId="0" applyNumberFormat="1" applyFont="1" applyFill="1" applyBorder="1" applyAlignment="1" applyProtection="1"/>
    <xf numFmtId="0" fontId="1" fillId="2" borderId="1" xfId="0" applyNumberFormat="1" applyFont="1" applyFill="1" applyBorder="1" applyAlignment="1" applyProtection="1">
      <alignment horizontal="center"/>
    </xf>
    <xf numFmtId="0" fontId="2" fillId="0" borderId="0" xfId="0" applyFont="1"/>
    <xf numFmtId="0" fontId="3" fillId="0" borderId="1" xfId="0" applyNumberFormat="1" applyFont="1" applyFill="1" applyBorder="1" applyAlignment="1" applyProtection="1"/>
    <xf numFmtId="0" fontId="3" fillId="0" borderId="1" xfId="0" applyNumberFormat="1" applyFont="1" applyFill="1" applyBorder="1" applyAlignment="1" applyProtection="1">
      <alignment horizontal="center"/>
    </xf>
    <xf numFmtId="3" fontId="3" fillId="0" borderId="1" xfId="0" applyNumberFormat="1" applyFont="1" applyFill="1" applyBorder="1" applyAlignment="1" applyProtection="1">
      <alignment horizontal="center"/>
    </xf>
    <xf numFmtId="0" fontId="1" fillId="0" borderId="2" xfId="0" applyNumberFormat="1" applyFont="1" applyFill="1" applyBorder="1" applyAlignment="1" applyProtection="1"/>
    <xf numFmtId="0" fontId="3" fillId="0" borderId="2" xfId="0" applyNumberFormat="1" applyFont="1" applyFill="1" applyBorder="1" applyAlignment="1" applyProtection="1"/>
    <xf numFmtId="0" fontId="3" fillId="0" borderId="2" xfId="0" applyNumberFormat="1" applyFont="1" applyFill="1" applyBorder="1" applyAlignment="1" applyProtection="1">
      <alignment horizontal="center"/>
    </xf>
    <xf numFmtId="0" fontId="1" fillId="0" borderId="3" xfId="0" applyNumberFormat="1" applyFont="1" applyFill="1" applyBorder="1" applyAlignment="1" applyProtection="1"/>
    <xf numFmtId="0" fontId="3" fillId="0" borderId="3" xfId="0" applyNumberFormat="1" applyFont="1" applyFill="1" applyBorder="1" applyAlignment="1" applyProtection="1"/>
    <xf numFmtId="2" fontId="3" fillId="0" borderId="3" xfId="0" applyNumberFormat="1" applyFont="1" applyFill="1" applyBorder="1" applyAlignment="1" applyProtection="1"/>
    <xf numFmtId="0" fontId="4" fillId="0" borderId="1" xfId="0" applyNumberFormat="1" applyFont="1" applyFill="1" applyBorder="1" applyAlignment="1" applyProtection="1"/>
    <xf numFmtId="2" fontId="3" fillId="0" borderId="1" xfId="0" applyNumberFormat="1" applyFont="1" applyFill="1" applyBorder="1" applyAlignment="1" applyProtection="1"/>
    <xf numFmtId="2" fontId="3" fillId="3" borderId="1" xfId="0" applyNumberFormat="1" applyFont="1" applyFill="1" applyBorder="1" applyAlignment="1" applyProtection="1"/>
    <xf numFmtId="2" fontId="3" fillId="0" borderId="2" xfId="0" applyNumberFormat="1" applyFont="1" applyFill="1" applyBorder="1" applyAlignment="1" applyProtection="1"/>
    <xf numFmtId="164" fontId="3" fillId="0" borderId="3" xfId="0" applyNumberFormat="1" applyFont="1" applyFill="1" applyBorder="1" applyAlignment="1" applyProtection="1"/>
    <xf numFmtId="164" fontId="3" fillId="0" borderId="1" xfId="0" applyNumberFormat="1" applyFont="1" applyFill="1" applyBorder="1" applyAlignment="1" applyProtection="1"/>
    <xf numFmtId="0" fontId="1" fillId="0" borderId="0" xfId="0" applyNumberFormat="1" applyFont="1" applyFill="1" applyBorder="1" applyAlignment="1" applyProtection="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333375</xdr:colOff>
      <xdr:row>2</xdr:row>
      <xdr:rowOff>90488</xdr:rowOff>
    </xdr:from>
    <xdr:to>
      <xdr:col>11</xdr:col>
      <xdr:colOff>1071563</xdr:colOff>
      <xdr:row>10</xdr:row>
      <xdr:rowOff>114300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96913" y="423863"/>
          <a:ext cx="1981200" cy="1362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109538</xdr:colOff>
      <xdr:row>1</xdr:row>
      <xdr:rowOff>123825</xdr:rowOff>
    </xdr:from>
    <xdr:to>
      <xdr:col>9</xdr:col>
      <xdr:colOff>352427</xdr:colOff>
      <xdr:row>11</xdr:row>
      <xdr:rowOff>147638</xdr:rowOff>
    </xdr:to>
    <xdr:sp macro="" textlink="">
      <xdr:nvSpPr>
        <xdr:cNvPr id="3" name="Text Box 5"/>
        <xdr:cNvSpPr txBox="1">
          <a:spLocks noChangeArrowheads="1"/>
        </xdr:cNvSpPr>
      </xdr:nvSpPr>
      <xdr:spPr bwMode="auto">
        <a:xfrm>
          <a:off x="4471988" y="290513"/>
          <a:ext cx="7700964" cy="1695450"/>
        </a:xfrm>
        <a:prstGeom prst="rect">
          <a:avLst/>
        </a:prstGeom>
        <a:solidFill>
          <a:schemeClr val="accent6">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rtl="0"/>
          <a:r>
            <a:rPr lang="en-GB" sz="1100" b="0" i="0" baseline="0">
              <a:effectLst/>
              <a:latin typeface="+mn-lt"/>
              <a:ea typeface="+mn-ea"/>
              <a:cs typeface="+mn-cs"/>
            </a:rPr>
            <a:t>Average grain size in microns, for the named mineral/phase in the sample.</a:t>
          </a:r>
        </a:p>
        <a:p>
          <a:pPr rtl="0"/>
          <a:endParaRPr lang="en-GB" sz="1100" b="0" i="0" baseline="0">
            <a:effectLst/>
            <a:latin typeface="+mn-lt"/>
            <a:ea typeface="+mn-ea"/>
            <a:cs typeface="+mn-cs"/>
          </a:endParaRPr>
        </a:p>
        <a:p>
          <a:pPr rtl="0"/>
          <a:r>
            <a:rPr lang="en-GB" sz="1100" b="0" i="0" baseline="0">
              <a:effectLst/>
              <a:latin typeface="+mn-lt"/>
              <a:ea typeface="+mn-ea"/>
              <a:cs typeface="+mn-cs"/>
            </a:rPr>
            <a:t>Particles/grains that are less than or close to the x-ray spacing may not be that reliable due to resolution. Note that the data is a 2D size for a 3D material, stereology issues still apply!</a:t>
          </a:r>
        </a:p>
        <a:p>
          <a:pPr rtl="0"/>
          <a:endParaRPr lang="en-GB" sz="1100" b="0" i="0" baseline="0">
            <a:effectLst/>
            <a:latin typeface="+mn-lt"/>
            <a:ea typeface="+mn-ea"/>
            <a:cs typeface="+mn-cs"/>
          </a:endParaRPr>
        </a:p>
        <a:p>
          <a:pPr rtl="0"/>
          <a:r>
            <a:rPr lang="en-GB" sz="1100" b="0" i="0" baseline="0">
              <a:effectLst/>
              <a:latin typeface="+mn-lt"/>
              <a:ea typeface="+mn-ea"/>
              <a:cs typeface="+mn-cs"/>
            </a:rPr>
            <a:t>Grains are discrete areas of a specific mineral or minerals hosted within a particle (see image)</a:t>
          </a:r>
        </a:p>
        <a:p>
          <a:pPr algn="l" rtl="0">
            <a:defRPr sz="1000"/>
          </a:pPr>
          <a:endParaRPr lang="en-GB" b="0"/>
        </a:p>
      </xdr:txBody>
    </xdr:sp>
    <xdr:clientData/>
  </xdr:twoCellAnchor>
  <xdr:twoCellAnchor>
    <xdr:from>
      <xdr:col>0</xdr:col>
      <xdr:colOff>61913</xdr:colOff>
      <xdr:row>65</xdr:row>
      <xdr:rowOff>66675</xdr:rowOff>
    </xdr:from>
    <xdr:to>
      <xdr:col>11</xdr:col>
      <xdr:colOff>147638</xdr:colOff>
      <xdr:row>77</xdr:row>
      <xdr:rowOff>23812</xdr:rowOff>
    </xdr:to>
    <xdr:sp macro="" textlink="">
      <xdr:nvSpPr>
        <xdr:cNvPr id="4" name="Text Box 1"/>
        <xdr:cNvSpPr txBox="1">
          <a:spLocks noChangeArrowheads="1"/>
        </xdr:cNvSpPr>
      </xdr:nvSpPr>
      <xdr:spPr bwMode="auto">
        <a:xfrm>
          <a:off x="61913" y="10901363"/>
          <a:ext cx="14392275" cy="1900237"/>
        </a:xfrm>
        <a:prstGeom prst="rect">
          <a:avLst/>
        </a:prstGeom>
        <a:solidFill>
          <a:srgbClr val="FFCC99"/>
        </a:solidFill>
        <a:ln w="9525">
          <a:solidFill>
            <a:srgbClr val="000000"/>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rgbClr val="000000"/>
              </a:solidFill>
              <a:effectLst/>
              <a:uLnTx/>
              <a:uFillTx/>
              <a:latin typeface="Arial"/>
              <a:cs typeface="Arial"/>
            </a:rPr>
            <a:t>Note: Mineral association data is displayed in a matrix, read in columns, mineral against mineral. It is what touches what in the sample and is displayed as a percentage.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100" b="0" i="0" u="none" strike="noStrike" kern="0" cap="none" spc="0" normalizeH="0" baseline="0" noProof="0">
            <a:ln>
              <a:noFill/>
            </a:ln>
            <a:solidFill>
              <a:srgbClr val="000000"/>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100" b="0" i="0" u="none" strike="noStrike" kern="0" cap="none" spc="0" normalizeH="0" baseline="0" noProof="0">
              <a:ln>
                <a:noFill/>
              </a:ln>
              <a:solidFill>
                <a:srgbClr val="000000"/>
              </a:solidFill>
              <a:effectLst/>
              <a:uLnTx/>
              <a:uFillTx/>
              <a:latin typeface="Calibri"/>
              <a:cs typeface="Calibri"/>
            </a:rPr>
            <a:t>The mineral association data is displayed in a table, please read in columns, mineral against mineral (</a:t>
          </a:r>
          <a:r>
            <a:rPr kumimoji="0" lang="en-GB" sz="1100" b="1" i="0" u="sng" strike="noStrike" kern="0" cap="none" spc="0" normalizeH="0" baseline="0" noProof="0">
              <a:ln>
                <a:noFill/>
              </a:ln>
              <a:solidFill>
                <a:srgbClr val="000000"/>
              </a:solidFill>
              <a:effectLst/>
              <a:uLnTx/>
              <a:uFillTx/>
              <a:latin typeface="Calibri"/>
              <a:cs typeface="Calibri"/>
            </a:rPr>
            <a:t>down then across left</a:t>
          </a:r>
          <a:r>
            <a:rPr kumimoji="0" lang="en-GB" sz="1100" b="0" i="0" u="none" strike="noStrike" kern="0" cap="none" spc="0" normalizeH="0" baseline="0" noProof="0">
              <a:ln>
                <a:noFill/>
              </a:ln>
              <a:solidFill>
                <a:srgbClr val="000000"/>
              </a:solidFill>
              <a:effectLst/>
              <a:uLnTx/>
              <a:uFillTx/>
              <a:latin typeface="Calibri"/>
              <a:cs typeface="Calibri"/>
            </a:rPr>
            <a:t>). It is what touches what in the sample and is displayed as a percentage. Association refers to adjacency. Two minerals are "associated" if a pixel of one of the minerals occurs adjacent to a pixel of the other mineral. iExplorer software scans the measured particles horizontally, from left to right, counting the associations that occur in the images (so the more pixels/closer the x-ray spacing the more accurate the data). Each column of data is </a:t>
          </a:r>
          <a:r>
            <a:rPr kumimoji="0" lang="en-GB" sz="1100" b="0" i="1" u="sng" strike="noStrike" kern="0" cap="none" spc="0" normalizeH="0" baseline="0" noProof="0">
              <a:ln>
                <a:noFill/>
              </a:ln>
              <a:solidFill>
                <a:srgbClr val="000000"/>
              </a:solidFill>
              <a:effectLst/>
              <a:uLnTx/>
              <a:uFillTx/>
              <a:latin typeface="Calibri"/>
              <a:cs typeface="Calibri"/>
            </a:rPr>
            <a:t>independent</a:t>
          </a:r>
          <a:r>
            <a:rPr kumimoji="0" lang="en-GB" sz="1100" b="0" i="0" u="none" strike="noStrike" kern="0" cap="none" spc="0" normalizeH="0" baseline="0" noProof="0">
              <a:ln>
                <a:noFill/>
              </a:ln>
              <a:solidFill>
                <a:srgbClr val="000000"/>
              </a:solidFill>
              <a:effectLst/>
              <a:uLnTx/>
              <a:uFillTx/>
              <a:latin typeface="Calibri"/>
              <a:cs typeface="Calibri"/>
            </a:rPr>
            <a:t>, that is, it’s split into a percentage of what touches what so it is not expected that any two minerals data are reciprocal</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100" b="0" i="0" u="none" strike="noStrike" kern="0" cap="none" spc="0" normalizeH="0" baseline="0" noProof="0">
            <a:ln>
              <a:noFill/>
            </a:ln>
            <a:solidFill>
              <a:srgbClr val="000000"/>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100" b="0" i="0" u="none" strike="noStrike" kern="0" cap="none" spc="0" normalizeH="0" baseline="0" noProof="0">
              <a:ln>
                <a:noFill/>
              </a:ln>
              <a:solidFill>
                <a:srgbClr val="000000"/>
              </a:solidFill>
              <a:effectLst/>
              <a:uLnTx/>
              <a:uFillTx/>
              <a:latin typeface="Calibri"/>
              <a:cs typeface="Calibri"/>
            </a:rPr>
            <a:t>The </a:t>
          </a:r>
          <a:r>
            <a:rPr kumimoji="0" lang="en-GB" sz="1100" b="1" i="1" u="none" strike="noStrike" kern="0" cap="none" spc="0" normalizeH="0" baseline="0" noProof="0">
              <a:ln>
                <a:noFill/>
              </a:ln>
              <a:solidFill>
                <a:srgbClr val="000000"/>
              </a:solidFill>
              <a:effectLst/>
              <a:uLnTx/>
              <a:uFillTx/>
              <a:latin typeface="Calibri"/>
              <a:cs typeface="Calibri"/>
            </a:rPr>
            <a:t>'background</a:t>
          </a:r>
          <a:r>
            <a:rPr kumimoji="0" lang="en-GB" sz="1100" b="0" i="0" u="none" strike="noStrike" kern="0" cap="none" spc="0" normalizeH="0" baseline="0" noProof="0">
              <a:ln>
                <a:noFill/>
              </a:ln>
              <a:solidFill>
                <a:srgbClr val="000000"/>
              </a:solidFill>
              <a:effectLst/>
              <a:uLnTx/>
              <a:uFillTx/>
              <a:latin typeface="Calibri"/>
              <a:cs typeface="Calibri"/>
            </a:rPr>
            <a:t>' category primarily reflects the free boundaries of ‘</a:t>
          </a:r>
          <a:r>
            <a:rPr kumimoji="0" lang="en-GB" sz="1100" b="1" i="1" u="none" strike="noStrike" kern="0" cap="none" spc="0" normalizeH="0" baseline="0" noProof="0">
              <a:ln>
                <a:noFill/>
              </a:ln>
              <a:solidFill>
                <a:srgbClr val="000000"/>
              </a:solidFill>
              <a:effectLst/>
              <a:uLnTx/>
              <a:uFillTx/>
              <a:latin typeface="Calibri"/>
              <a:cs typeface="Calibri"/>
            </a:rPr>
            <a:t>grains</a:t>
          </a:r>
          <a:r>
            <a:rPr kumimoji="0" lang="en-GB" sz="1100" b="0" i="0" u="none" strike="noStrike" kern="0" cap="none" spc="0" normalizeH="0" baseline="0" noProof="0">
              <a:ln>
                <a:noFill/>
              </a:ln>
              <a:solidFill>
                <a:srgbClr val="000000"/>
              </a:solidFill>
              <a:effectLst/>
              <a:uLnTx/>
              <a:uFillTx/>
              <a:latin typeface="Calibri"/>
              <a:cs typeface="Calibri"/>
            </a:rPr>
            <a:t>’ rather than liberated grains/particles.  While it may provide an indicator of liberation, it does not represent the liberation as it does not describe 'particles' which are made up of mineral grains, thus inclusions and composite particles are not described.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rgbClr val="000000"/>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100" b="0" i="1" u="none" strike="noStrike" kern="0" cap="none" spc="0" normalizeH="0" baseline="0" noProof="0">
              <a:ln>
                <a:noFill/>
              </a:ln>
              <a:solidFill>
                <a:srgbClr val="000000"/>
              </a:solidFill>
              <a:effectLst/>
              <a:uLnTx/>
              <a:uFillTx/>
              <a:latin typeface="Calibri"/>
              <a:cs typeface="Calibri"/>
            </a:rPr>
            <a:t>Please consider the modal mineralogy data when examining the mineral association data below.</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workbookViewId="0">
      <selection activeCell="G20" sqref="G20"/>
    </sheetView>
  </sheetViews>
  <sheetFormatPr defaultRowHeight="12.75" x14ac:dyDescent="0.35"/>
  <cols>
    <col min="1" max="1" width="17.3984375" customWidth="1"/>
    <col min="2" max="2" width="26.265625" bestFit="1" customWidth="1"/>
    <col min="3" max="256" width="17.3984375" customWidth="1"/>
  </cols>
  <sheetData>
    <row r="1" spans="1:4" ht="13.15" x14ac:dyDescent="0.4">
      <c r="A1" s="1" t="s">
        <v>0</v>
      </c>
      <c r="B1" s="2" t="s">
        <v>1</v>
      </c>
      <c r="C1" s="3" t="s">
        <v>2</v>
      </c>
      <c r="D1" s="4" t="s">
        <v>3</v>
      </c>
    </row>
    <row r="2" spans="1:4" ht="13.15" x14ac:dyDescent="0.4">
      <c r="A2" s="1" t="s">
        <v>4</v>
      </c>
      <c r="B2" s="2" t="s">
        <v>5</v>
      </c>
      <c r="C2" s="3" t="s">
        <v>6</v>
      </c>
    </row>
    <row r="3" spans="1:4" ht="13.15" x14ac:dyDescent="0.4">
      <c r="A3" s="1" t="s">
        <v>4</v>
      </c>
      <c r="B3" s="5" t="s">
        <v>7</v>
      </c>
      <c r="C3" s="6" t="s">
        <v>8</v>
      </c>
    </row>
    <row r="4" spans="1:4" ht="13.15" x14ac:dyDescent="0.4">
      <c r="A4" s="1" t="s">
        <v>4</v>
      </c>
      <c r="B4" s="5" t="s">
        <v>9</v>
      </c>
      <c r="C4" s="6" t="s">
        <v>10</v>
      </c>
    </row>
    <row r="5" spans="1:4" ht="13.15" x14ac:dyDescent="0.4">
      <c r="A5" s="1" t="s">
        <v>4</v>
      </c>
      <c r="B5" s="5" t="s">
        <v>11</v>
      </c>
      <c r="C5" s="7">
        <v>2287250</v>
      </c>
    </row>
    <row r="6" spans="1:4" ht="13.15" x14ac:dyDescent="0.4">
      <c r="A6" s="1" t="s">
        <v>4</v>
      </c>
      <c r="B6" s="5" t="s">
        <v>12</v>
      </c>
      <c r="C6" s="6">
        <v>10</v>
      </c>
    </row>
    <row r="7" spans="1:4" ht="13.5" thickBot="1" x14ac:dyDescent="0.45">
      <c r="A7" s="8" t="s">
        <v>4</v>
      </c>
      <c r="B7" s="9" t="s">
        <v>13</v>
      </c>
      <c r="C7" s="10" t="s">
        <v>14</v>
      </c>
    </row>
    <row r="8" spans="1:4" ht="13.5" thickTop="1" x14ac:dyDescent="0.4">
      <c r="A8" s="11" t="s">
        <v>15</v>
      </c>
      <c r="B8" s="12" t="s">
        <v>16</v>
      </c>
      <c r="C8" s="13">
        <v>29.916449885233401</v>
      </c>
    </row>
    <row r="9" spans="1:4" x14ac:dyDescent="0.35">
      <c r="A9" s="14" t="s">
        <v>17</v>
      </c>
      <c r="B9" s="5" t="s">
        <v>18</v>
      </c>
      <c r="C9" s="15">
        <v>39.142988304732803</v>
      </c>
    </row>
    <row r="10" spans="1:4" ht="13.15" x14ac:dyDescent="0.4">
      <c r="A10" s="1" t="s">
        <v>4</v>
      </c>
      <c r="B10" s="5" t="s">
        <v>19</v>
      </c>
      <c r="C10" s="15">
        <v>23.123314023390499</v>
      </c>
    </row>
    <row r="11" spans="1:4" ht="13.15" x14ac:dyDescent="0.4">
      <c r="A11" s="1" t="s">
        <v>4</v>
      </c>
      <c r="B11" s="5" t="s">
        <v>20</v>
      </c>
      <c r="C11" s="15">
        <v>0.62638539731118204</v>
      </c>
    </row>
    <row r="12" spans="1:4" ht="13.15" x14ac:dyDescent="0.4">
      <c r="A12" s="1" t="s">
        <v>4</v>
      </c>
      <c r="B12" s="5" t="s">
        <v>21</v>
      </c>
      <c r="C12" s="15">
        <v>0.96290304951360794</v>
      </c>
    </row>
    <row r="13" spans="1:4" ht="13.15" x14ac:dyDescent="0.4">
      <c r="A13" s="1" t="s">
        <v>4</v>
      </c>
      <c r="B13" s="5" t="s">
        <v>22</v>
      </c>
      <c r="C13" s="15">
        <v>1.6633511859219601</v>
      </c>
    </row>
    <row r="14" spans="1:4" ht="13.15" x14ac:dyDescent="0.4">
      <c r="A14" s="1" t="s">
        <v>4</v>
      </c>
      <c r="B14" s="5" t="s">
        <v>23</v>
      </c>
      <c r="C14" s="15">
        <v>1.1720187998688401</v>
      </c>
    </row>
    <row r="15" spans="1:4" ht="13.15" x14ac:dyDescent="0.4">
      <c r="A15" s="1" t="s">
        <v>4</v>
      </c>
      <c r="B15" s="5" t="s">
        <v>24</v>
      </c>
      <c r="C15" s="15">
        <v>2.7256312165263998</v>
      </c>
    </row>
    <row r="16" spans="1:4" ht="13.15" x14ac:dyDescent="0.4">
      <c r="A16" s="1" t="s">
        <v>4</v>
      </c>
      <c r="B16" s="5" t="s">
        <v>25</v>
      </c>
      <c r="C16" s="15">
        <v>5.0103836484861698E-2</v>
      </c>
    </row>
    <row r="17" spans="1:3" ht="13.15" x14ac:dyDescent="0.4">
      <c r="A17" s="1" t="s">
        <v>4</v>
      </c>
      <c r="B17" s="5" t="s">
        <v>26</v>
      </c>
      <c r="C17" s="15">
        <v>0.33979669909279703</v>
      </c>
    </row>
    <row r="18" spans="1:3" ht="13.15" x14ac:dyDescent="0.4">
      <c r="A18" s="1" t="s">
        <v>4</v>
      </c>
      <c r="B18" s="5" t="s">
        <v>27</v>
      </c>
      <c r="C18" s="15">
        <v>9.0064487922177291E-3</v>
      </c>
    </row>
    <row r="19" spans="1:3" ht="13.15" x14ac:dyDescent="0.4">
      <c r="A19" s="1" t="s">
        <v>4</v>
      </c>
      <c r="B19" s="5" t="s">
        <v>28</v>
      </c>
      <c r="C19" s="15">
        <v>6.9996720953109604E-2</v>
      </c>
    </row>
    <row r="20" spans="1:3" ht="13.15" x14ac:dyDescent="0.4">
      <c r="A20" s="1" t="s">
        <v>4</v>
      </c>
      <c r="B20" s="5" t="s">
        <v>29</v>
      </c>
      <c r="C20" s="15">
        <v>8.5298939774838795E-2</v>
      </c>
    </row>
    <row r="21" spans="1:3" ht="13.15" x14ac:dyDescent="0.4">
      <c r="A21" s="1" t="s">
        <v>4</v>
      </c>
      <c r="B21" s="5" t="s">
        <v>30</v>
      </c>
      <c r="C21" s="16">
        <v>1.44278063176303E-3</v>
      </c>
    </row>
    <row r="22" spans="1:3" ht="13.15" x14ac:dyDescent="0.4">
      <c r="A22" s="1" t="s">
        <v>4</v>
      </c>
      <c r="B22" s="5" t="s">
        <v>31</v>
      </c>
      <c r="C22" s="15">
        <v>1.2154333806973399E-2</v>
      </c>
    </row>
    <row r="23" spans="1:3" ht="13.15" x14ac:dyDescent="0.4">
      <c r="A23" s="1" t="s">
        <v>4</v>
      </c>
      <c r="B23" s="5" t="s">
        <v>32</v>
      </c>
      <c r="C23" s="16">
        <v>1.9237075090173801E-3</v>
      </c>
    </row>
    <row r="24" spans="1:3" ht="13.5" thickBot="1" x14ac:dyDescent="0.45">
      <c r="A24" s="8" t="s">
        <v>4</v>
      </c>
      <c r="B24" s="9" t="s">
        <v>33</v>
      </c>
      <c r="C24" s="17">
        <v>9.7234670455787597E-2</v>
      </c>
    </row>
    <row r="25" spans="1:3" ht="13.5" thickTop="1" x14ac:dyDescent="0.4">
      <c r="A25" s="11" t="s">
        <v>34</v>
      </c>
      <c r="B25" s="12" t="s">
        <v>16</v>
      </c>
      <c r="C25" s="18">
        <v>342.21184943153401</v>
      </c>
    </row>
    <row r="26" spans="1:3" x14ac:dyDescent="0.35">
      <c r="A26" s="14" t="s">
        <v>35</v>
      </c>
      <c r="B26" s="5" t="s">
        <v>18</v>
      </c>
      <c r="C26" s="19">
        <v>40.578301385095102</v>
      </c>
    </row>
    <row r="27" spans="1:3" ht="13.15" x14ac:dyDescent="0.4">
      <c r="A27" s="1" t="s">
        <v>4</v>
      </c>
      <c r="B27" s="5" t="s">
        <v>19</v>
      </c>
      <c r="C27" s="19">
        <v>26.534883954284101</v>
      </c>
    </row>
    <row r="28" spans="1:3" ht="13.15" x14ac:dyDescent="0.4">
      <c r="A28" s="1" t="s">
        <v>4</v>
      </c>
      <c r="B28" s="5" t="s">
        <v>20</v>
      </c>
      <c r="C28" s="19">
        <v>20.4964234620887</v>
      </c>
    </row>
    <row r="29" spans="1:3" ht="13.15" x14ac:dyDescent="0.4">
      <c r="A29" s="1" t="s">
        <v>4</v>
      </c>
      <c r="B29" s="5" t="s">
        <v>21</v>
      </c>
      <c r="C29" s="19">
        <v>23.614010007148</v>
      </c>
    </row>
    <row r="30" spans="1:3" ht="13.15" x14ac:dyDescent="0.4">
      <c r="A30" s="1" t="s">
        <v>4</v>
      </c>
      <c r="B30" s="5" t="s">
        <v>22</v>
      </c>
      <c r="C30" s="19">
        <v>24.125940644288502</v>
      </c>
    </row>
    <row r="31" spans="1:3" ht="13.15" x14ac:dyDescent="0.4">
      <c r="A31" s="1" t="s">
        <v>4</v>
      </c>
      <c r="B31" s="5" t="s">
        <v>23</v>
      </c>
      <c r="C31" s="19">
        <v>57.790313308422</v>
      </c>
    </row>
    <row r="32" spans="1:3" ht="13.15" x14ac:dyDescent="0.4">
      <c r="A32" s="1" t="s">
        <v>4</v>
      </c>
      <c r="B32" s="5" t="s">
        <v>24</v>
      </c>
      <c r="C32" s="19">
        <v>21.725988569304398</v>
      </c>
    </row>
    <row r="33" spans="1:20" ht="13.15" x14ac:dyDescent="0.4">
      <c r="A33" s="1" t="s">
        <v>4</v>
      </c>
      <c r="B33" s="5" t="s">
        <v>25</v>
      </c>
      <c r="C33" s="19">
        <v>18.404710920770899</v>
      </c>
    </row>
    <row r="34" spans="1:20" ht="13.15" x14ac:dyDescent="0.4">
      <c r="A34" s="1" t="s">
        <v>4</v>
      </c>
      <c r="B34" s="5" t="s">
        <v>26</v>
      </c>
      <c r="C34" s="19">
        <v>53.773062730627302</v>
      </c>
    </row>
    <row r="35" spans="1:20" ht="13.15" x14ac:dyDescent="0.4">
      <c r="A35" s="1" t="s">
        <v>4</v>
      </c>
      <c r="B35" s="5" t="s">
        <v>27</v>
      </c>
      <c r="C35" s="19">
        <v>58.301886792452798</v>
      </c>
    </row>
    <row r="36" spans="1:20" ht="13.15" x14ac:dyDescent="0.4">
      <c r="A36" s="1" t="s">
        <v>4</v>
      </c>
      <c r="B36" s="5" t="s">
        <v>28</v>
      </c>
      <c r="C36" s="19">
        <v>40.226130653266303</v>
      </c>
    </row>
    <row r="37" spans="1:20" ht="13.15" x14ac:dyDescent="0.4">
      <c r="A37" s="1" t="s">
        <v>4</v>
      </c>
      <c r="B37" s="5" t="s">
        <v>29</v>
      </c>
      <c r="C37" s="19">
        <v>34.964157706093197</v>
      </c>
    </row>
    <row r="38" spans="1:20" ht="13.15" x14ac:dyDescent="0.4">
      <c r="A38" s="1" t="s">
        <v>4</v>
      </c>
      <c r="B38" s="5" t="s">
        <v>30</v>
      </c>
      <c r="C38" s="19">
        <v>16.5</v>
      </c>
    </row>
    <row r="39" spans="1:20" ht="13.15" x14ac:dyDescent="0.4">
      <c r="A39" s="1" t="s">
        <v>4</v>
      </c>
      <c r="B39" s="5" t="s">
        <v>31</v>
      </c>
      <c r="C39" s="19">
        <v>23.2960893854749</v>
      </c>
    </row>
    <row r="40" spans="1:20" ht="13.15" x14ac:dyDescent="0.4">
      <c r="A40" s="1" t="s">
        <v>4</v>
      </c>
      <c r="B40" s="5" t="s">
        <v>32</v>
      </c>
      <c r="C40" s="19">
        <v>15.714285714285699</v>
      </c>
    </row>
    <row r="41" spans="1:20" ht="13.15" x14ac:dyDescent="0.4">
      <c r="A41" s="1" t="s">
        <v>4</v>
      </c>
      <c r="B41" s="5" t="s">
        <v>33</v>
      </c>
      <c r="C41" s="19">
        <v>16.139332365747499</v>
      </c>
    </row>
    <row r="43" spans="1:20" ht="13.15" x14ac:dyDescent="0.4">
      <c r="A43" s="2" t="s">
        <v>2</v>
      </c>
    </row>
    <row r="44" spans="1:20" ht="13.15" x14ac:dyDescent="0.4">
      <c r="A44" s="2" t="s">
        <v>3</v>
      </c>
      <c r="B44" s="20"/>
      <c r="D44" s="20" t="s">
        <v>36</v>
      </c>
    </row>
    <row r="45" spans="1:20" ht="13.15" x14ac:dyDescent="0.4">
      <c r="A45" s="1" t="s">
        <v>37</v>
      </c>
      <c r="B45" s="5" t="s">
        <v>4</v>
      </c>
      <c r="C45" s="1" t="s">
        <v>38</v>
      </c>
      <c r="D45" s="1" t="s">
        <v>4</v>
      </c>
      <c r="E45" s="1" t="s">
        <v>4</v>
      </c>
      <c r="F45" s="1" t="s">
        <v>4</v>
      </c>
      <c r="G45" s="1" t="s">
        <v>4</v>
      </c>
      <c r="H45" s="1" t="s">
        <v>4</v>
      </c>
      <c r="I45" s="1" t="s">
        <v>4</v>
      </c>
      <c r="J45" s="1" t="s">
        <v>4</v>
      </c>
      <c r="K45" s="1" t="s">
        <v>4</v>
      </c>
      <c r="L45" s="1" t="s">
        <v>4</v>
      </c>
      <c r="M45" s="1" t="s">
        <v>4</v>
      </c>
      <c r="N45" s="1" t="s">
        <v>4</v>
      </c>
      <c r="O45" s="1" t="s">
        <v>4</v>
      </c>
      <c r="P45" s="1" t="s">
        <v>4</v>
      </c>
      <c r="Q45" s="1" t="s">
        <v>4</v>
      </c>
      <c r="R45" s="1" t="s">
        <v>4</v>
      </c>
      <c r="S45" s="1" t="s">
        <v>4</v>
      </c>
      <c r="T45" s="1" t="s">
        <v>4</v>
      </c>
    </row>
    <row r="46" spans="1:20" ht="13.15" x14ac:dyDescent="0.4">
      <c r="A46" s="1" t="s">
        <v>4</v>
      </c>
      <c r="B46" s="1" t="s">
        <v>4</v>
      </c>
      <c r="C46" s="1" t="s">
        <v>39</v>
      </c>
      <c r="D46" s="1" t="s">
        <v>16</v>
      </c>
      <c r="E46" s="1" t="s">
        <v>18</v>
      </c>
      <c r="F46" s="1" t="s">
        <v>19</v>
      </c>
      <c r="G46" s="1" t="s">
        <v>20</v>
      </c>
      <c r="H46" s="1" t="s">
        <v>21</v>
      </c>
      <c r="I46" s="1" t="s">
        <v>22</v>
      </c>
      <c r="J46" s="1" t="s">
        <v>23</v>
      </c>
      <c r="K46" s="1" t="s">
        <v>24</v>
      </c>
      <c r="L46" s="1" t="s">
        <v>25</v>
      </c>
      <c r="M46" s="1" t="s">
        <v>26</v>
      </c>
      <c r="N46" s="1" t="s">
        <v>27</v>
      </c>
      <c r="O46" s="1" t="s">
        <v>28</v>
      </c>
      <c r="P46" s="1" t="s">
        <v>29</v>
      </c>
      <c r="Q46" s="1" t="s">
        <v>30</v>
      </c>
      <c r="R46" s="1" t="s">
        <v>31</v>
      </c>
      <c r="S46" s="1" t="s">
        <v>32</v>
      </c>
      <c r="T46" s="1" t="s">
        <v>33</v>
      </c>
    </row>
    <row r="47" spans="1:20" ht="13.15" x14ac:dyDescent="0.4">
      <c r="A47" s="1" t="s">
        <v>38</v>
      </c>
      <c r="B47" s="1" t="s">
        <v>39</v>
      </c>
      <c r="C47" s="15">
        <v>0</v>
      </c>
      <c r="D47" s="15">
        <v>10.219051111926101</v>
      </c>
      <c r="E47" s="15">
        <v>19.3136769078295</v>
      </c>
      <c r="F47" s="15">
        <v>10.523217505025499</v>
      </c>
      <c r="G47" s="15">
        <v>6.9861707200763004</v>
      </c>
      <c r="H47" s="15">
        <v>3.5954253037884198</v>
      </c>
      <c r="I47" s="15">
        <v>2.6211211634395899</v>
      </c>
      <c r="J47" s="15">
        <v>16.649899396378299</v>
      </c>
      <c r="K47" s="15">
        <v>15.2432507783096</v>
      </c>
      <c r="L47" s="15">
        <v>43.0406852248394</v>
      </c>
      <c r="M47" s="15">
        <v>2.2140221402214002</v>
      </c>
      <c r="N47" s="15">
        <v>1.88679245283019</v>
      </c>
      <c r="O47" s="15">
        <v>3.5175879396984899</v>
      </c>
      <c r="P47" s="15">
        <v>0.89605734767025103</v>
      </c>
      <c r="Q47" s="15">
        <v>3.3333333333333299</v>
      </c>
      <c r="R47" s="15">
        <v>31.564245810055901</v>
      </c>
      <c r="S47" s="15">
        <v>22.619047619047599</v>
      </c>
      <c r="T47" s="15">
        <v>59.143686502177097</v>
      </c>
    </row>
    <row r="48" spans="1:20" ht="13.15" x14ac:dyDescent="0.4">
      <c r="A48" s="1" t="s">
        <v>4</v>
      </c>
      <c r="B48" s="1" t="s">
        <v>16</v>
      </c>
      <c r="C48" s="15">
        <v>2.7916932325348398</v>
      </c>
      <c r="D48" s="15">
        <v>0</v>
      </c>
      <c r="E48" s="15">
        <v>1.6520522613551201</v>
      </c>
      <c r="F48" s="15">
        <v>1.5278767263033599</v>
      </c>
      <c r="G48" s="15">
        <v>7.8063900810681899</v>
      </c>
      <c r="H48" s="15">
        <v>10.511079342387401</v>
      </c>
      <c r="I48" s="15">
        <v>33.064175192356501</v>
      </c>
      <c r="J48" s="15">
        <v>2.5869502730669698</v>
      </c>
      <c r="K48" s="15">
        <v>13.8074438920125</v>
      </c>
      <c r="L48" s="15">
        <v>1.0706638115631699</v>
      </c>
      <c r="M48" s="15">
        <v>17.320110701107001</v>
      </c>
      <c r="N48" s="15">
        <v>1.88679245283019</v>
      </c>
      <c r="O48" s="15">
        <v>5.1926298157453896</v>
      </c>
      <c r="P48" s="15">
        <v>2.3894862604539999</v>
      </c>
      <c r="Q48" s="15">
        <v>1.6666666666666701</v>
      </c>
      <c r="R48" s="15">
        <v>10.893854748603401</v>
      </c>
      <c r="S48" s="15">
        <v>3.5714285714285698</v>
      </c>
      <c r="T48" s="15">
        <v>9.7000483792936603</v>
      </c>
    </row>
    <row r="49" spans="1:20" ht="13.15" x14ac:dyDescent="0.4">
      <c r="A49" s="1" t="s">
        <v>4</v>
      </c>
      <c r="B49" s="1" t="s">
        <v>18</v>
      </c>
      <c r="C49" s="15">
        <v>58.219327807632801</v>
      </c>
      <c r="D49" s="15">
        <v>18.2292534924816</v>
      </c>
      <c r="E49" s="15">
        <v>0</v>
      </c>
      <c r="F49" s="15">
        <v>81.113931840910794</v>
      </c>
      <c r="G49" s="15">
        <v>29.270386266094398</v>
      </c>
      <c r="H49" s="15">
        <v>14.667619728377399</v>
      </c>
      <c r="I49" s="15">
        <v>11.146106366787899</v>
      </c>
      <c r="J49" s="15">
        <v>11.5263006611095</v>
      </c>
      <c r="K49" s="15">
        <v>23.355095023465498</v>
      </c>
      <c r="L49" s="15">
        <v>5.3533190578158498</v>
      </c>
      <c r="M49" s="15">
        <v>7.2878228782287797</v>
      </c>
      <c r="N49" s="15">
        <v>3.7735849056603801</v>
      </c>
      <c r="O49" s="15">
        <v>5.86264656616415</v>
      </c>
      <c r="P49" s="15">
        <v>2.1505376344085998</v>
      </c>
      <c r="Q49" s="15">
        <v>31.6666666666667</v>
      </c>
      <c r="R49" s="15">
        <v>21.229050279329599</v>
      </c>
      <c r="S49" s="15">
        <v>7.1428571428571397</v>
      </c>
      <c r="T49" s="15">
        <v>6.192549588776</v>
      </c>
    </row>
    <row r="50" spans="1:20" ht="13.15" x14ac:dyDescent="0.4">
      <c r="A50" s="1" t="s">
        <v>4</v>
      </c>
      <c r="B50" s="1" t="s">
        <v>19</v>
      </c>
      <c r="C50" s="15">
        <v>28.656526095272799</v>
      </c>
      <c r="D50" s="15">
        <v>15.2302203847564</v>
      </c>
      <c r="E50" s="15">
        <v>73.277091541975906</v>
      </c>
      <c r="F50" s="15">
        <v>0</v>
      </c>
      <c r="G50" s="15">
        <v>25.431568907963801</v>
      </c>
      <c r="H50" s="15">
        <v>24.717655468191602</v>
      </c>
      <c r="I50" s="15">
        <v>12.767396634818599</v>
      </c>
      <c r="J50" s="15">
        <v>19.8907732106927</v>
      </c>
      <c r="K50" s="15">
        <v>21.784536034570898</v>
      </c>
      <c r="L50" s="15">
        <v>6.8522483940042802</v>
      </c>
      <c r="M50" s="15">
        <v>13.3763837638376</v>
      </c>
      <c r="N50" s="15">
        <v>2.8301886792452802</v>
      </c>
      <c r="O50" s="15">
        <v>4.35510887772194</v>
      </c>
      <c r="P50" s="15">
        <v>3.76344086021505</v>
      </c>
      <c r="Q50" s="15">
        <v>53.3333333333333</v>
      </c>
      <c r="R50" s="15">
        <v>12.290502793296101</v>
      </c>
      <c r="S50" s="15">
        <v>2.38095238095238</v>
      </c>
      <c r="T50" s="15">
        <v>3.7735849056603801</v>
      </c>
    </row>
    <row r="51" spans="1:20" ht="13.15" x14ac:dyDescent="0.4">
      <c r="A51" s="1" t="s">
        <v>4</v>
      </c>
      <c r="B51" s="1" t="s">
        <v>20</v>
      </c>
      <c r="C51" s="15">
        <v>0.66718280353401904</v>
      </c>
      <c r="D51" s="15">
        <v>2.7289700930217</v>
      </c>
      <c r="E51" s="15">
        <v>0.92732480843143394</v>
      </c>
      <c r="F51" s="15">
        <v>0.89187462580733601</v>
      </c>
      <c r="G51" s="15">
        <v>0</v>
      </c>
      <c r="H51" s="15">
        <v>4.43888491779843</v>
      </c>
      <c r="I51" s="15">
        <v>2.2744567515008001</v>
      </c>
      <c r="J51" s="15">
        <v>0.45271629778672001</v>
      </c>
      <c r="K51" s="15">
        <v>4.52929696575438</v>
      </c>
      <c r="L51" s="15">
        <v>0.107066381156317</v>
      </c>
      <c r="M51" s="15">
        <v>1.56826568265683</v>
      </c>
      <c r="N51" s="15">
        <v>0.94339622641509402</v>
      </c>
      <c r="O51" s="15">
        <v>0</v>
      </c>
      <c r="P51" s="15">
        <v>0.17921146953405001</v>
      </c>
      <c r="Q51" s="15">
        <v>0</v>
      </c>
      <c r="R51" s="15">
        <v>1.1173184357541901</v>
      </c>
      <c r="S51" s="15">
        <v>0</v>
      </c>
      <c r="T51" s="15">
        <v>0.94339622641509402</v>
      </c>
    </row>
    <row r="52" spans="1:20" ht="13.15" x14ac:dyDescent="0.4">
      <c r="A52" s="1" t="s">
        <v>4</v>
      </c>
      <c r="B52" s="1" t="s">
        <v>21</v>
      </c>
      <c r="C52" s="15">
        <v>0.45814737225612501</v>
      </c>
      <c r="D52" s="15">
        <v>4.9028106558196898</v>
      </c>
      <c r="E52" s="15">
        <v>0.62002949068142799</v>
      </c>
      <c r="F52" s="15">
        <v>1.15661070918499</v>
      </c>
      <c r="G52" s="15">
        <v>5.9227467811158796</v>
      </c>
      <c r="H52" s="15">
        <v>0</v>
      </c>
      <c r="I52" s="15">
        <v>13.830641751923601</v>
      </c>
      <c r="J52" s="15">
        <v>8.5369359011210104</v>
      </c>
      <c r="K52" s="15">
        <v>4.4247479206356601</v>
      </c>
      <c r="L52" s="15">
        <v>0.69593147751605999</v>
      </c>
      <c r="M52" s="15">
        <v>2.4215867158671598</v>
      </c>
      <c r="N52" s="15">
        <v>0</v>
      </c>
      <c r="O52" s="15">
        <v>2.3450586264656601</v>
      </c>
      <c r="P52" s="15">
        <v>1.1350059737156499</v>
      </c>
      <c r="Q52" s="15">
        <v>0</v>
      </c>
      <c r="R52" s="15">
        <v>1.95530726256983</v>
      </c>
      <c r="S52" s="15">
        <v>1.19047619047619</v>
      </c>
      <c r="T52" s="15">
        <v>1.4029995162070601</v>
      </c>
    </row>
    <row r="53" spans="1:20" ht="13.15" x14ac:dyDescent="0.4">
      <c r="A53" s="1" t="s">
        <v>4</v>
      </c>
      <c r="B53" s="1" t="s">
        <v>22</v>
      </c>
      <c r="C53" s="15">
        <v>0.56471445486838501</v>
      </c>
      <c r="D53" s="15">
        <v>26.076084419697899</v>
      </c>
      <c r="E53" s="15">
        <v>0.79664120476685396</v>
      </c>
      <c r="F53" s="15">
        <v>1.01011114567341</v>
      </c>
      <c r="G53" s="15">
        <v>5.1311397234143996</v>
      </c>
      <c r="H53" s="15">
        <v>23.384560400285899</v>
      </c>
      <c r="I53" s="15">
        <v>0</v>
      </c>
      <c r="J53" s="15">
        <v>14.508479448117299</v>
      </c>
      <c r="K53" s="15">
        <v>10.4490962315878</v>
      </c>
      <c r="L53" s="15">
        <v>2.67665952890792</v>
      </c>
      <c r="M53" s="15">
        <v>4.3127306273062702</v>
      </c>
      <c r="N53" s="15">
        <v>0.94339622641509402</v>
      </c>
      <c r="O53" s="15">
        <v>2.84757118927973</v>
      </c>
      <c r="P53" s="15">
        <v>0.77658303464755096</v>
      </c>
      <c r="Q53" s="15">
        <v>1.6666666666666701</v>
      </c>
      <c r="R53" s="15">
        <v>3.91061452513966</v>
      </c>
      <c r="S53" s="15">
        <v>9.5238095238095202</v>
      </c>
      <c r="T53" s="15">
        <v>4.1606192549588803</v>
      </c>
    </row>
    <row r="54" spans="1:20" ht="13.15" x14ac:dyDescent="0.4">
      <c r="A54" s="1" t="s">
        <v>4</v>
      </c>
      <c r="B54" s="1" t="s">
        <v>23</v>
      </c>
      <c r="C54" s="15">
        <v>1.0551962838145501</v>
      </c>
      <c r="D54" s="15">
        <v>0.60014003267429095</v>
      </c>
      <c r="E54" s="15">
        <v>0.242331214194203</v>
      </c>
      <c r="F54" s="15">
        <v>0.462911862785432</v>
      </c>
      <c r="G54" s="15">
        <v>0.30042918454935602</v>
      </c>
      <c r="H54" s="15">
        <v>4.2458899213724104</v>
      </c>
      <c r="I54" s="15">
        <v>4.2677771201488097</v>
      </c>
      <c r="J54" s="15">
        <v>0</v>
      </c>
      <c r="K54" s="15">
        <v>3.5140095720459099</v>
      </c>
      <c r="L54" s="15">
        <v>17.5053533190578</v>
      </c>
      <c r="M54" s="15">
        <v>0.25369003690036901</v>
      </c>
      <c r="N54" s="15">
        <v>0</v>
      </c>
      <c r="O54" s="15">
        <v>0.25125628140703499</v>
      </c>
      <c r="P54" s="15">
        <v>5.9737156511350101E-2</v>
      </c>
      <c r="Q54" s="15">
        <v>0</v>
      </c>
      <c r="R54" s="15">
        <v>4.1899441340782104</v>
      </c>
      <c r="S54" s="15">
        <v>32.142857142857103</v>
      </c>
      <c r="T54" s="15">
        <v>4.5476536042573796</v>
      </c>
    </row>
    <row r="55" spans="1:20" ht="13.15" x14ac:dyDescent="0.4">
      <c r="A55" s="1" t="s">
        <v>4</v>
      </c>
      <c r="B55" s="1" t="s">
        <v>24</v>
      </c>
      <c r="C55" s="15">
        <v>5.9759540941797997</v>
      </c>
      <c r="D55" s="15">
        <v>19.8146234121295</v>
      </c>
      <c r="E55" s="15">
        <v>3.0374495395102601</v>
      </c>
      <c r="F55" s="15">
        <v>3.1361944229823702</v>
      </c>
      <c r="G55" s="15">
        <v>18.593228421554599</v>
      </c>
      <c r="H55" s="15">
        <v>13.6132952108649</v>
      </c>
      <c r="I55" s="15">
        <v>19.013697471886399</v>
      </c>
      <c r="J55" s="15">
        <v>21.737568266743299</v>
      </c>
      <c r="K55" s="15">
        <v>0</v>
      </c>
      <c r="L55" s="15">
        <v>21.306209850107098</v>
      </c>
      <c r="M55" s="15">
        <v>24.7232472324723</v>
      </c>
      <c r="N55" s="15">
        <v>4.7169811320754702</v>
      </c>
      <c r="O55" s="15">
        <v>14.740368509212701</v>
      </c>
      <c r="P55" s="15">
        <v>25.3882915173238</v>
      </c>
      <c r="Q55" s="15">
        <v>8.3333333333333304</v>
      </c>
      <c r="R55" s="15">
        <v>9.77653631284916</v>
      </c>
      <c r="S55" s="15">
        <v>19.047619047619001</v>
      </c>
      <c r="T55" s="15">
        <v>8.65989356555394</v>
      </c>
    </row>
    <row r="56" spans="1:20" ht="13.15" x14ac:dyDescent="0.4">
      <c r="A56" s="1" t="s">
        <v>4</v>
      </c>
      <c r="B56" s="1" t="s">
        <v>25</v>
      </c>
      <c r="C56" s="15">
        <v>0.36615356589853398</v>
      </c>
      <c r="D56" s="15">
        <v>3.3341112926349503E-2</v>
      </c>
      <c r="E56" s="15">
        <v>1.5107931059489E-2</v>
      </c>
      <c r="F56" s="15">
        <v>2.1406328914933302E-2</v>
      </c>
      <c r="G56" s="15">
        <v>9.5374344301382905E-3</v>
      </c>
      <c r="H56" s="15">
        <v>4.6461758398856301E-2</v>
      </c>
      <c r="I56" s="15">
        <v>0.105690369493532</v>
      </c>
      <c r="J56" s="15">
        <v>2.3498131647024998</v>
      </c>
      <c r="K56" s="15">
        <v>0.46233911063612299</v>
      </c>
      <c r="L56" s="15">
        <v>0</v>
      </c>
      <c r="M56" s="15">
        <v>0</v>
      </c>
      <c r="N56" s="15">
        <v>0</v>
      </c>
      <c r="O56" s="15">
        <v>0.16750418760468999</v>
      </c>
      <c r="P56" s="15">
        <v>0</v>
      </c>
      <c r="Q56" s="15">
        <v>0</v>
      </c>
      <c r="R56" s="15">
        <v>0</v>
      </c>
      <c r="S56" s="15">
        <v>1.19047619047619</v>
      </c>
      <c r="T56" s="15">
        <v>0.55636187711659402</v>
      </c>
    </row>
    <row r="57" spans="1:20" ht="13.15" x14ac:dyDescent="0.4">
      <c r="A57" s="1" t="s">
        <v>4</v>
      </c>
      <c r="B57" s="1" t="s">
        <v>26</v>
      </c>
      <c r="C57" s="15">
        <v>4.3719828764004001E-2</v>
      </c>
      <c r="D57" s="15">
        <v>1.25195879038442</v>
      </c>
      <c r="E57" s="15">
        <v>4.7741062147985201E-2</v>
      </c>
      <c r="F57" s="15">
        <v>9.6997427895791299E-2</v>
      </c>
      <c r="G57" s="15">
        <v>0.324272770624702</v>
      </c>
      <c r="H57" s="15">
        <v>0.37526804860614699</v>
      </c>
      <c r="I57" s="15">
        <v>0.39528198190580899</v>
      </c>
      <c r="J57" s="15">
        <v>7.9045702788157493E-2</v>
      </c>
      <c r="K57" s="15">
        <v>1.2452952929696599</v>
      </c>
      <c r="L57" s="15">
        <v>0</v>
      </c>
      <c r="M57" s="15">
        <v>0</v>
      </c>
      <c r="N57" s="15">
        <v>38.679245283018901</v>
      </c>
      <c r="O57" s="15">
        <v>32.998324958124002</v>
      </c>
      <c r="P57" s="15">
        <v>41.696535244922302</v>
      </c>
      <c r="Q57" s="15">
        <v>0</v>
      </c>
      <c r="R57" s="15">
        <v>0</v>
      </c>
      <c r="S57" s="15">
        <v>0</v>
      </c>
      <c r="T57" s="15">
        <v>0.41122399612965599</v>
      </c>
    </row>
    <row r="58" spans="1:20" ht="13.15" x14ac:dyDescent="0.4">
      <c r="A58" s="1" t="s">
        <v>4</v>
      </c>
      <c r="B58" s="1" t="s">
        <v>27</v>
      </c>
      <c r="C58" s="15">
        <v>9.1082976591674999E-4</v>
      </c>
      <c r="D58" s="15">
        <v>3.33411129263495E-3</v>
      </c>
      <c r="E58" s="15">
        <v>6.0431724237956005E-4</v>
      </c>
      <c r="F58" s="15">
        <v>5.0171083394374798E-4</v>
      </c>
      <c r="G58" s="15">
        <v>4.7687172150691504E-3</v>
      </c>
      <c r="H58" s="15">
        <v>0</v>
      </c>
      <c r="I58" s="15">
        <v>2.1138073898706402E-3</v>
      </c>
      <c r="J58" s="15">
        <v>0</v>
      </c>
      <c r="K58" s="15">
        <v>5.8082802843733997E-3</v>
      </c>
      <c r="L58" s="15">
        <v>0</v>
      </c>
      <c r="M58" s="15">
        <v>0.94557195571955699</v>
      </c>
      <c r="N58" s="15">
        <v>0</v>
      </c>
      <c r="O58" s="15">
        <v>0.50251256281406997</v>
      </c>
      <c r="P58" s="15">
        <v>2.4492234169653502</v>
      </c>
      <c r="Q58" s="15">
        <v>0</v>
      </c>
      <c r="R58" s="15">
        <v>0</v>
      </c>
      <c r="S58" s="15">
        <v>0</v>
      </c>
      <c r="T58" s="15">
        <v>0</v>
      </c>
    </row>
    <row r="59" spans="1:20" ht="13.15" x14ac:dyDescent="0.4">
      <c r="A59" s="1" t="s">
        <v>4</v>
      </c>
      <c r="B59" s="1" t="s">
        <v>28</v>
      </c>
      <c r="C59" s="15">
        <v>1.91274250842518E-2</v>
      </c>
      <c r="D59" s="15">
        <v>0.103357450071683</v>
      </c>
      <c r="E59" s="15">
        <v>1.05755517416423E-2</v>
      </c>
      <c r="F59" s="15">
        <v>8.6963211216916393E-3</v>
      </c>
      <c r="G59" s="15">
        <v>0</v>
      </c>
      <c r="H59" s="15">
        <v>0.100071479628306</v>
      </c>
      <c r="I59" s="15">
        <v>7.1869451255601596E-2</v>
      </c>
      <c r="J59" s="15">
        <v>2.15579189422248E-2</v>
      </c>
      <c r="K59" s="15">
        <v>0.20445146600994399</v>
      </c>
      <c r="L59" s="15">
        <v>0.107066381156317</v>
      </c>
      <c r="M59" s="15">
        <v>9.0867158671586701</v>
      </c>
      <c r="N59" s="15">
        <v>5.6603773584905701</v>
      </c>
      <c r="O59" s="15">
        <v>0</v>
      </c>
      <c r="P59" s="15">
        <v>18.9964157706093</v>
      </c>
      <c r="Q59" s="15">
        <v>0</v>
      </c>
      <c r="R59" s="15">
        <v>0</v>
      </c>
      <c r="S59" s="15">
        <v>0</v>
      </c>
      <c r="T59" s="15">
        <v>0.16932752781809399</v>
      </c>
    </row>
    <row r="60" spans="1:20" ht="13.15" x14ac:dyDescent="0.4">
      <c r="A60" s="1" t="s">
        <v>4</v>
      </c>
      <c r="B60" s="1" t="s">
        <v>29</v>
      </c>
      <c r="C60" s="15">
        <v>6.83122324437563E-3</v>
      </c>
      <c r="D60" s="15">
        <v>6.6682225852699006E-2</v>
      </c>
      <c r="E60" s="15">
        <v>5.4388551814160404E-3</v>
      </c>
      <c r="F60" s="15">
        <v>1.0535927512818699E-2</v>
      </c>
      <c r="G60" s="15">
        <v>1.4306151645207399E-2</v>
      </c>
      <c r="H60" s="15">
        <v>6.7905646890636204E-2</v>
      </c>
      <c r="I60" s="15">
        <v>2.7479496068318301E-2</v>
      </c>
      <c r="J60" s="15">
        <v>7.18597298074159E-3</v>
      </c>
      <c r="K60" s="15">
        <v>0.49370382417173903</v>
      </c>
      <c r="L60" s="15">
        <v>0</v>
      </c>
      <c r="M60" s="15">
        <v>16.0977859778598</v>
      </c>
      <c r="N60" s="15">
        <v>38.679245283018901</v>
      </c>
      <c r="O60" s="15">
        <v>26.6331658291457</v>
      </c>
      <c r="P60" s="15">
        <v>0</v>
      </c>
      <c r="Q60" s="15">
        <v>0</v>
      </c>
      <c r="R60" s="15">
        <v>0</v>
      </c>
      <c r="S60" s="15">
        <v>0</v>
      </c>
      <c r="T60" s="15">
        <v>4.83792936623125E-2</v>
      </c>
    </row>
    <row r="61" spans="1:20" ht="13.15" x14ac:dyDescent="0.4">
      <c r="A61" s="1" t="s">
        <v>4</v>
      </c>
      <c r="B61" s="1" t="s">
        <v>30</v>
      </c>
      <c r="C61" s="15">
        <v>9.1082976591674999E-4</v>
      </c>
      <c r="D61" s="15">
        <v>1.66705564631747E-3</v>
      </c>
      <c r="E61" s="15">
        <v>2.87050690130291E-3</v>
      </c>
      <c r="F61" s="15">
        <v>5.3515822287333098E-3</v>
      </c>
      <c r="G61" s="15">
        <v>0</v>
      </c>
      <c r="H61" s="15">
        <v>0</v>
      </c>
      <c r="I61" s="15">
        <v>2.1138073898706402E-3</v>
      </c>
      <c r="J61" s="15">
        <v>0</v>
      </c>
      <c r="K61" s="15">
        <v>5.8082802843733997E-3</v>
      </c>
      <c r="L61" s="15">
        <v>0</v>
      </c>
      <c r="M61" s="15">
        <v>0</v>
      </c>
      <c r="N61" s="15">
        <v>0</v>
      </c>
      <c r="O61" s="15">
        <v>0</v>
      </c>
      <c r="P61" s="15">
        <v>0</v>
      </c>
      <c r="Q61" s="15">
        <v>0</v>
      </c>
      <c r="R61" s="15">
        <v>0</v>
      </c>
      <c r="S61" s="15">
        <v>0</v>
      </c>
      <c r="T61" s="15">
        <v>0</v>
      </c>
    </row>
    <row r="62" spans="1:20" ht="13.15" x14ac:dyDescent="0.4">
      <c r="A62" s="1" t="s">
        <v>4</v>
      </c>
      <c r="B62" s="1" t="s">
        <v>31</v>
      </c>
      <c r="C62" s="15">
        <v>5.1461881774296399E-2</v>
      </c>
      <c r="D62" s="15">
        <v>6.5015170206381506E-2</v>
      </c>
      <c r="E62" s="15">
        <v>1.14820276052116E-2</v>
      </c>
      <c r="F62" s="15">
        <v>7.3584255645083099E-3</v>
      </c>
      <c r="G62" s="15">
        <v>1.9074868860276602E-2</v>
      </c>
      <c r="H62" s="15">
        <v>2.5017869907076499E-2</v>
      </c>
      <c r="I62" s="15">
        <v>2.9593303458188901E-2</v>
      </c>
      <c r="J62" s="15">
        <v>0.107789594711124</v>
      </c>
      <c r="K62" s="15">
        <v>4.0657961990613799E-2</v>
      </c>
      <c r="L62" s="15">
        <v>0</v>
      </c>
      <c r="M62" s="15">
        <v>0</v>
      </c>
      <c r="N62" s="15">
        <v>0</v>
      </c>
      <c r="O62" s="15">
        <v>0</v>
      </c>
      <c r="P62" s="15">
        <v>0</v>
      </c>
      <c r="Q62" s="15">
        <v>0</v>
      </c>
      <c r="R62" s="15">
        <v>0</v>
      </c>
      <c r="S62" s="15">
        <v>0</v>
      </c>
      <c r="T62" s="15">
        <v>0.26608611514271902</v>
      </c>
    </row>
    <row r="63" spans="1:20" ht="13.15" x14ac:dyDescent="0.4">
      <c r="A63" s="1" t="s">
        <v>4</v>
      </c>
      <c r="B63" s="1" t="s">
        <v>32</v>
      </c>
      <c r="C63" s="15">
        <v>8.6528827762091306E-3</v>
      </c>
      <c r="D63" s="15">
        <v>5.0011669389524198E-3</v>
      </c>
      <c r="E63" s="15">
        <v>9.0647586356933899E-4</v>
      </c>
      <c r="F63" s="15">
        <v>3.3447388929583202E-4</v>
      </c>
      <c r="G63" s="15">
        <v>0</v>
      </c>
      <c r="H63" s="15">
        <v>3.5739814152966399E-3</v>
      </c>
      <c r="I63" s="15">
        <v>1.6910459118965101E-2</v>
      </c>
      <c r="J63" s="15">
        <v>0.19402127048002299</v>
      </c>
      <c r="K63" s="15">
        <v>1.85864969099949E-2</v>
      </c>
      <c r="L63" s="15">
        <v>5.3533190578158502E-2</v>
      </c>
      <c r="M63" s="15">
        <v>0</v>
      </c>
      <c r="N63" s="15">
        <v>0</v>
      </c>
      <c r="O63" s="15">
        <v>0</v>
      </c>
      <c r="P63" s="15">
        <v>0</v>
      </c>
      <c r="Q63" s="15">
        <v>0</v>
      </c>
      <c r="R63" s="15">
        <v>0</v>
      </c>
      <c r="S63" s="15">
        <v>0</v>
      </c>
      <c r="T63" s="15">
        <v>2.4189646831156299E-2</v>
      </c>
    </row>
    <row r="64" spans="1:20" ht="13.15" x14ac:dyDescent="0.4">
      <c r="A64" s="1" t="s">
        <v>4</v>
      </c>
      <c r="B64" s="1" t="s">
        <v>33</v>
      </c>
      <c r="C64" s="15">
        <v>1.11348938883323</v>
      </c>
      <c r="D64" s="15">
        <v>0.66848931417330704</v>
      </c>
      <c r="E64" s="15">
        <v>3.8676303512291801E-2</v>
      </c>
      <c r="F64" s="15">
        <v>2.6088963365074901E-2</v>
      </c>
      <c r="G64" s="15">
        <v>0.18597997138769701</v>
      </c>
      <c r="H64" s="15">
        <v>0.20729092208720501</v>
      </c>
      <c r="I64" s="15">
        <v>0.36357487105774899</v>
      </c>
      <c r="J64" s="15">
        <v>1.35096292037942</v>
      </c>
      <c r="K64" s="15">
        <v>0.41587286836113602</v>
      </c>
      <c r="L64" s="15">
        <v>1.2312633832976401</v>
      </c>
      <c r="M64" s="15">
        <v>0.39206642066420699</v>
      </c>
      <c r="N64" s="15">
        <v>0</v>
      </c>
      <c r="O64" s="15">
        <v>0.58626465661641503</v>
      </c>
      <c r="P64" s="15">
        <v>0.11947431302269999</v>
      </c>
      <c r="Q64" s="15">
        <v>0</v>
      </c>
      <c r="R64" s="15">
        <v>3.0726256983240199</v>
      </c>
      <c r="S64" s="15">
        <v>1.19047619047619</v>
      </c>
      <c r="T64" s="15">
        <v>0</v>
      </c>
    </row>
    <row r="65" spans="3:3" x14ac:dyDescent="0.35">
      <c r="C65" s="21">
        <f>SUM(C47:C64)</f>
        <v>100.00000000000003</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0D449F47F25479A996793901EAFA8" ma:contentTypeVersion="13" ma:contentTypeDescription="Create a new document." ma:contentTypeScope="" ma:versionID="7246aa0f1c752e5d011bdbe286cab939">
  <xsd:schema xmlns:xsd="http://www.w3.org/2001/XMLSchema" xmlns:xs="http://www.w3.org/2001/XMLSchema" xmlns:p="http://schemas.microsoft.com/office/2006/metadata/properties" xmlns:ns3="89dcfa77-f988-4bb9-99b6-b4b21f3a12e9" xmlns:ns4="adc03938-3996-4301-be8f-a5c751c875e0" targetNamespace="http://schemas.microsoft.com/office/2006/metadata/properties" ma:root="true" ma:fieldsID="108291a5acf9d235762c10a2c0b18c33" ns3:_="" ns4:_="">
    <xsd:import namespace="89dcfa77-f988-4bb9-99b6-b4b21f3a12e9"/>
    <xsd:import namespace="adc03938-3996-4301-be8f-a5c751c875e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cfa77-f988-4bb9-99b6-b4b21f3a12e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c03938-3996-4301-be8f-a5c751c875e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5AAE12-799A-408C-BA41-A027AE5E5F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dcfa77-f988-4bb9-99b6-b4b21f3a12e9"/>
    <ds:schemaRef ds:uri="adc03938-3996-4301-be8f-a5c751c875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7BB78F-2A09-451E-B057-164DBFD3D12E}">
  <ds:schemaRefs>
    <ds:schemaRef ds:uri="http://schemas.microsoft.com/sharepoint/v3/contenttype/forms"/>
  </ds:schemaRefs>
</ds:datastoreItem>
</file>

<file path=customXml/itemProps3.xml><?xml version="1.0" encoding="utf-8"?>
<ds:datastoreItem xmlns:ds="http://schemas.openxmlformats.org/officeDocument/2006/customXml" ds:itemID="{912ECCAB-0BBC-4C54-8D39-0FBCF78A3DF4}">
  <ds:schemaRefs>
    <ds:schemaRef ds:uri="http://purl.org/dc/elements/1.1/"/>
    <ds:schemaRef ds:uri="http://schemas.microsoft.com/office/2006/metadata/properties"/>
    <ds:schemaRef ds:uri="89dcfa77-f988-4bb9-99b6-b4b21f3a12e9"/>
    <ds:schemaRef ds:uri="http://purl.org/dc/terms/"/>
    <ds:schemaRef ds:uri="http://schemas.microsoft.com/office/2006/documentManagement/types"/>
    <ds:schemaRef ds:uri="adc03938-3996-4301-be8f-a5c751c875e0"/>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Hughes, Hannah</dc:creator>
  <cp:lastModifiedBy>Hughes, Hannah</cp:lastModifiedBy>
  <dcterms:created xsi:type="dcterms:W3CDTF">2020-02-26T11:11:48Z</dcterms:created>
  <dcterms:modified xsi:type="dcterms:W3CDTF">2020-02-26T11:12:22Z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0x0101006A20D449F47F25479A996793901EAFA8</vt:lpwstr>
  </property>
</Properties>
</file>