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h414\OneDrive - University of Exeter\Hannah_papers\Roberts Victor eclogites\Supplementary Data\"/>
    </mc:Choice>
  </mc:AlternateContent>
  <bookViews>
    <workbookView xWindow="0" yWindow="0" windowWidth="19440" windowHeight="10283"/>
  </bookViews>
  <sheets>
    <sheet name="Supplementary data" sheetId="1" r:id="rId1"/>
  </sheets>
  <externalReferences>
    <externalReference r:id="rId2"/>
  </externalReferenc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C17" i="1"/>
  <c r="D17" i="1"/>
  <c r="E17" i="1"/>
  <c r="F17" i="1"/>
  <c r="G17" i="1"/>
  <c r="H17" i="1"/>
  <c r="J16" i="1"/>
  <c r="I16" i="1"/>
  <c r="C16" i="1"/>
  <c r="D16" i="1"/>
  <c r="E16" i="1"/>
  <c r="F16" i="1"/>
  <c r="G16" i="1"/>
  <c r="H16" i="1"/>
  <c r="J15" i="1"/>
  <c r="I15" i="1"/>
  <c r="C15" i="1"/>
  <c r="D15" i="1"/>
  <c r="E15" i="1"/>
  <c r="F15" i="1"/>
  <c r="G15" i="1"/>
  <c r="H15" i="1"/>
  <c r="J14" i="1"/>
  <c r="I14" i="1"/>
  <c r="C14" i="1"/>
  <c r="D14" i="1"/>
  <c r="E14" i="1"/>
  <c r="F14" i="1"/>
  <c r="G14" i="1"/>
  <c r="H14" i="1"/>
  <c r="J13" i="1"/>
  <c r="I13" i="1"/>
  <c r="C13" i="1"/>
  <c r="D13" i="1"/>
  <c r="E13" i="1"/>
  <c r="F13" i="1"/>
  <c r="G13" i="1"/>
  <c r="H13" i="1"/>
  <c r="J12" i="1"/>
  <c r="I12" i="1"/>
  <c r="C12" i="1"/>
  <c r="D12" i="1"/>
  <c r="E12" i="1"/>
  <c r="F12" i="1"/>
  <c r="G12" i="1"/>
  <c r="H12" i="1"/>
  <c r="J11" i="1"/>
  <c r="I11" i="1"/>
  <c r="C11" i="1"/>
  <c r="D11" i="1"/>
  <c r="E11" i="1"/>
  <c r="F11" i="1"/>
  <c r="G11" i="1"/>
  <c r="H11" i="1"/>
  <c r="J10" i="1"/>
  <c r="I10" i="1"/>
  <c r="C10" i="1"/>
  <c r="D10" i="1"/>
  <c r="E10" i="1"/>
  <c r="F10" i="1"/>
  <c r="G10" i="1"/>
  <c r="H10" i="1"/>
  <c r="J9" i="1"/>
  <c r="I9" i="1"/>
  <c r="C9" i="1"/>
  <c r="D9" i="1"/>
  <c r="E9" i="1"/>
  <c r="F9" i="1"/>
  <c r="G9" i="1"/>
  <c r="H9" i="1"/>
  <c r="J8" i="1"/>
  <c r="I8" i="1"/>
  <c r="C8" i="1"/>
  <c r="D8" i="1"/>
  <c r="E8" i="1"/>
  <c r="F8" i="1"/>
  <c r="G8" i="1"/>
  <c r="H8" i="1"/>
  <c r="J7" i="1"/>
  <c r="I7" i="1"/>
  <c r="C7" i="1"/>
  <c r="D7" i="1"/>
  <c r="E7" i="1"/>
  <c r="F7" i="1"/>
  <c r="G7" i="1"/>
  <c r="H7" i="1"/>
  <c r="J6" i="1"/>
  <c r="I6" i="1"/>
  <c r="C6" i="1"/>
  <c r="D6" i="1"/>
  <c r="E6" i="1"/>
  <c r="F6" i="1"/>
  <c r="G6" i="1"/>
  <c r="H6" i="1"/>
  <c r="J5" i="1"/>
  <c r="I5" i="1"/>
  <c r="C5" i="1"/>
  <c r="D5" i="1"/>
  <c r="E5" i="1"/>
  <c r="F5" i="1"/>
  <c r="G5" i="1"/>
  <c r="H5" i="1"/>
  <c r="J4" i="1"/>
  <c r="I4" i="1"/>
  <c r="C4" i="1"/>
  <c r="D4" i="1"/>
  <c r="E4" i="1"/>
  <c r="F4" i="1"/>
  <c r="G4" i="1"/>
  <c r="H4" i="1"/>
  <c r="J3" i="1"/>
  <c r="I3" i="1"/>
  <c r="C3" i="1"/>
  <c r="D3" i="1"/>
  <c r="E3" i="1"/>
  <c r="F3" i="1"/>
  <c r="G3" i="1"/>
  <c r="H3" i="1"/>
  <c r="I2" i="1"/>
  <c r="H2" i="1"/>
  <c r="G2" i="1"/>
  <c r="F2" i="1"/>
  <c r="E2" i="1"/>
  <c r="D2" i="1"/>
  <c r="C2" i="1"/>
</calcChain>
</file>

<file path=xl/sharedStrings.xml><?xml version="1.0" encoding="utf-8"?>
<sst xmlns="http://schemas.openxmlformats.org/spreadsheetml/2006/main" count="132" uniqueCount="45">
  <si>
    <t>Sample</t>
  </si>
  <si>
    <t>Mineral</t>
  </si>
  <si>
    <t>Spot No.</t>
  </si>
  <si>
    <t>RV-IM-02</t>
  </si>
  <si>
    <t>RV-IM-06</t>
  </si>
  <si>
    <t>RV-IM-15</t>
  </si>
  <si>
    <t>Cp</t>
  </si>
  <si>
    <t>RV-IM-18</t>
  </si>
  <si>
    <t>SS2-1</t>
  </si>
  <si>
    <t xml:space="preserve">SS2-1-I-3 </t>
  </si>
  <si>
    <t xml:space="preserve">SS2-1-L-2 </t>
  </si>
  <si>
    <t xml:space="preserve">SS2-1-H-3 </t>
  </si>
  <si>
    <t>b.d.</t>
  </si>
  <si>
    <t xml:space="preserve">SS2-1-I-2 </t>
  </si>
  <si>
    <t xml:space="preserve">SS2-1-H-1 </t>
  </si>
  <si>
    <t xml:space="preserve">SS2-1-K-5 </t>
  </si>
  <si>
    <t xml:space="preserve">SS2-1-D-1 </t>
  </si>
  <si>
    <t xml:space="preserve">SS2-1-L-1 </t>
  </si>
  <si>
    <t xml:space="preserve">SS2-1-G-1 </t>
  </si>
  <si>
    <t xml:space="preserve">SS2-1-E-4 </t>
  </si>
  <si>
    <t xml:space="preserve">SS2-1-D-3 </t>
  </si>
  <si>
    <t xml:space="preserve">SS2-1-H-2 </t>
  </si>
  <si>
    <t>SS2-4</t>
  </si>
  <si>
    <t xml:space="preserve">SS2-4-H-4 </t>
  </si>
  <si>
    <t xml:space="preserve">SS2-4-A-3 </t>
  </si>
  <si>
    <t xml:space="preserve">SS2-4-A-4 </t>
  </si>
  <si>
    <t xml:space="preserve">SS2-4-L-3 </t>
  </si>
  <si>
    <t xml:space="preserve">SS2-4-H-6 </t>
  </si>
  <si>
    <t xml:space="preserve">SS2-4-I-5 </t>
  </si>
  <si>
    <t xml:space="preserve">SS2-4-E-2 </t>
  </si>
  <si>
    <t xml:space="preserve">SS2-4-H-2 </t>
  </si>
  <si>
    <t xml:space="preserve">SS2-4-C-3 </t>
  </si>
  <si>
    <t xml:space="preserve">SS2-4-I-2 </t>
  </si>
  <si>
    <t xml:space="preserve">SS2-4-A-1 </t>
  </si>
  <si>
    <t xml:space="preserve">SS2-4-B-2 </t>
  </si>
  <si>
    <t xml:space="preserve">SS2-4-C-1 </t>
  </si>
  <si>
    <t xml:space="preserve">SS2-4-C-2 </t>
  </si>
  <si>
    <t xml:space="preserve">SS2-4-B-1 </t>
  </si>
  <si>
    <t xml:space="preserve">SS2-4-M-1 </t>
  </si>
  <si>
    <t xml:space="preserve">SS2-4-M-2 </t>
  </si>
  <si>
    <t xml:space="preserve">SS2-4-J-4 </t>
  </si>
  <si>
    <t xml:space="preserve">SS2-4-D-2 </t>
  </si>
  <si>
    <t>wt%</t>
  </si>
  <si>
    <t>Py (± Ni)</t>
  </si>
  <si>
    <t>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</si>
</sst>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2" fontId="1" fillId="0" borderId="0" xfId="1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h414\Downloads\CJ_data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"/>
      <sheetName val="DL"/>
      <sheetName val="data"/>
    </sheetNames>
    <sheetDataSet>
      <sheetData sheetId="0">
        <row r="1">
          <cell r="B1" t="str">
            <v xml:space="preserve">   S     </v>
          </cell>
          <cell r="C1" t="str">
            <v xml:space="preserve">   Fe    </v>
          </cell>
          <cell r="D1" t="str">
            <v xml:space="preserve">   Ni    </v>
          </cell>
          <cell r="E1" t="str">
            <v xml:space="preserve">   Cu    </v>
          </cell>
          <cell r="F1" t="str">
            <v xml:space="preserve">   Co    </v>
          </cell>
          <cell r="G1" t="str">
            <v xml:space="preserve">  Total  </v>
          </cell>
          <cell r="H1" t="str">
            <v xml:space="preserve">Comment  </v>
          </cell>
        </row>
        <row r="12">
          <cell r="A12">
            <v>11</v>
          </cell>
          <cell r="B12">
            <v>53.51</v>
          </cell>
          <cell r="C12">
            <v>44.67</v>
          </cell>
          <cell r="D12">
            <v>0.98250000000000004</v>
          </cell>
          <cell r="E12">
            <v>0.15590000000000001</v>
          </cell>
          <cell r="F12">
            <v>0.2137</v>
          </cell>
          <cell r="H12" t="str">
            <v xml:space="preserve">02-S2-5 </v>
          </cell>
        </row>
        <row r="19">
          <cell r="A19">
            <v>18</v>
          </cell>
          <cell r="B19">
            <v>52.88</v>
          </cell>
          <cell r="C19">
            <v>45.49</v>
          </cell>
          <cell r="D19">
            <v>0.89370000000000005</v>
          </cell>
          <cell r="E19">
            <v>0.12690000000000001</v>
          </cell>
          <cell r="F19">
            <v>0.1797</v>
          </cell>
          <cell r="H19" t="str">
            <v xml:space="preserve">02-S1-4 </v>
          </cell>
        </row>
        <row r="26">
          <cell r="A26">
            <v>25</v>
          </cell>
          <cell r="B26">
            <v>39.67</v>
          </cell>
          <cell r="C26">
            <v>57.46</v>
          </cell>
          <cell r="D26">
            <v>2.23</v>
          </cell>
          <cell r="E26">
            <v>2.93E-2</v>
          </cell>
          <cell r="F26">
            <v>0.18870000000000001</v>
          </cell>
          <cell r="H26" t="str">
            <v xml:space="preserve">06-s4-1 </v>
          </cell>
        </row>
        <row r="32">
          <cell r="A32">
            <v>31</v>
          </cell>
          <cell r="B32">
            <v>39.700000000000003</v>
          </cell>
          <cell r="C32">
            <v>58.04</v>
          </cell>
          <cell r="D32">
            <v>1.84</v>
          </cell>
          <cell r="E32">
            <v>3.5999999999999999E-3</v>
          </cell>
          <cell r="F32">
            <v>7.5200000000000003E-2</v>
          </cell>
          <cell r="H32" t="str">
            <v xml:space="preserve">06-s1-1 </v>
          </cell>
        </row>
        <row r="33">
          <cell r="A33">
            <v>32</v>
          </cell>
          <cell r="B33">
            <v>41.06</v>
          </cell>
          <cell r="C33">
            <v>54.81</v>
          </cell>
          <cell r="D33">
            <v>3.22</v>
          </cell>
          <cell r="E33">
            <v>1.2E-2</v>
          </cell>
          <cell r="F33">
            <v>7.8E-2</v>
          </cell>
          <cell r="H33" t="str">
            <v xml:space="preserve">06-s1-2 </v>
          </cell>
        </row>
        <row r="60">
          <cell r="A60">
            <v>59</v>
          </cell>
          <cell r="B60">
            <v>52.09</v>
          </cell>
          <cell r="C60">
            <v>43.78</v>
          </cell>
          <cell r="D60">
            <v>3</v>
          </cell>
          <cell r="E60">
            <v>8.1699999999999995E-2</v>
          </cell>
          <cell r="F60">
            <v>0.2001</v>
          </cell>
          <cell r="H60" t="str">
            <v xml:space="preserve">18-s3-1 </v>
          </cell>
        </row>
        <row r="70">
          <cell r="A70">
            <v>69</v>
          </cell>
          <cell r="B70">
            <v>52.72</v>
          </cell>
          <cell r="C70">
            <v>44.27</v>
          </cell>
          <cell r="D70">
            <v>1.7</v>
          </cell>
          <cell r="E70">
            <v>5.9700000000000003E-2</v>
          </cell>
          <cell r="F70">
            <v>0.26300000000000001</v>
          </cell>
          <cell r="H70" t="str">
            <v xml:space="preserve">15-s1-1 </v>
          </cell>
        </row>
        <row r="74">
          <cell r="A74">
            <v>73</v>
          </cell>
          <cell r="B74">
            <v>53.46</v>
          </cell>
          <cell r="C74">
            <v>46.47</v>
          </cell>
          <cell r="D74">
            <v>0.19570000000000001</v>
          </cell>
          <cell r="E74">
            <v>5.5899999999999998E-2</v>
          </cell>
          <cell r="F74">
            <v>8.2000000000000003E-2</v>
          </cell>
          <cell r="H74" t="str">
            <v xml:space="preserve">15-s1-5 </v>
          </cell>
        </row>
        <row r="76">
          <cell r="A76">
            <v>75</v>
          </cell>
          <cell r="B76">
            <v>53.33</v>
          </cell>
          <cell r="C76">
            <v>46.03</v>
          </cell>
          <cell r="D76">
            <v>0.21049999999999999</v>
          </cell>
          <cell r="E76">
            <v>0.32140000000000002</v>
          </cell>
          <cell r="F76">
            <v>6.7799999999999999E-2</v>
          </cell>
          <cell r="H76" t="str">
            <v xml:space="preserve">15-s1-7 </v>
          </cell>
        </row>
        <row r="79">
          <cell r="A79">
            <v>78</v>
          </cell>
          <cell r="B79">
            <v>52.25</v>
          </cell>
          <cell r="C79">
            <v>45.78</v>
          </cell>
          <cell r="D79">
            <v>1.08</v>
          </cell>
          <cell r="E79">
            <v>6.4600000000000005E-2</v>
          </cell>
          <cell r="F79">
            <v>0.1172</v>
          </cell>
          <cell r="H79" t="str">
            <v xml:space="preserve">15-s7-3 </v>
          </cell>
        </row>
        <row r="89">
          <cell r="A89">
            <v>88</v>
          </cell>
          <cell r="B89">
            <v>35.33</v>
          </cell>
          <cell r="C89">
            <v>30.21</v>
          </cell>
          <cell r="D89">
            <v>0.32500000000000001</v>
          </cell>
          <cell r="E89">
            <v>33.840000000000003</v>
          </cell>
          <cell r="F89">
            <v>7.6999999999999999E-2</v>
          </cell>
          <cell r="H89" t="str">
            <v xml:space="preserve">15-s4-5 </v>
          </cell>
        </row>
        <row r="90">
          <cell r="A90">
            <v>89</v>
          </cell>
          <cell r="B90">
            <v>53.3</v>
          </cell>
          <cell r="C90">
            <v>45.32</v>
          </cell>
          <cell r="D90">
            <v>0.68899999999999995</v>
          </cell>
          <cell r="E90">
            <v>6.1100000000000002E-2</v>
          </cell>
          <cell r="F90">
            <v>0.14219999999999999</v>
          </cell>
          <cell r="H90" t="str">
            <v xml:space="preserve">15-s4-6 </v>
          </cell>
        </row>
        <row r="91">
          <cell r="A91">
            <v>90</v>
          </cell>
          <cell r="B91">
            <v>52.37</v>
          </cell>
          <cell r="C91">
            <v>46.09</v>
          </cell>
          <cell r="D91">
            <v>0.38879999999999998</v>
          </cell>
          <cell r="E91">
            <v>0.13159999999999999</v>
          </cell>
          <cell r="F91">
            <v>0.1074</v>
          </cell>
          <cell r="H91" t="str">
            <v xml:space="preserve">15-s5-1 </v>
          </cell>
        </row>
        <row r="92">
          <cell r="A92">
            <v>91</v>
          </cell>
          <cell r="B92">
            <v>35.25</v>
          </cell>
          <cell r="C92">
            <v>30.13</v>
          </cell>
          <cell r="D92">
            <v>0.1512</v>
          </cell>
          <cell r="E92">
            <v>33.659999999999997</v>
          </cell>
          <cell r="F92">
            <v>8.7300000000000003E-2</v>
          </cell>
          <cell r="H92" t="str">
            <v xml:space="preserve">15-s5-2 </v>
          </cell>
        </row>
        <row r="113">
          <cell r="A113">
            <v>112</v>
          </cell>
          <cell r="B113">
            <v>53.18</v>
          </cell>
          <cell r="C113">
            <v>44.6</v>
          </cell>
          <cell r="D113">
            <v>0.1115</v>
          </cell>
          <cell r="E113">
            <v>1.07</v>
          </cell>
          <cell r="F113">
            <v>5.6300000000000003E-2</v>
          </cell>
          <cell r="H113" t="str">
            <v xml:space="preserve">02-s5-2 </v>
          </cell>
        </row>
      </sheetData>
      <sheetData sheetId="1">
        <row r="12">
          <cell r="L12">
            <v>4.4999999999999998E-2</v>
          </cell>
          <cell r="M12">
            <v>5.1299999999999998E-2</v>
          </cell>
          <cell r="N12">
            <v>4.4400000000000002E-2</v>
          </cell>
          <cell r="O12">
            <v>4.7100000000000003E-2</v>
          </cell>
          <cell r="P12">
            <v>2.1600000000000001E-2</v>
          </cell>
        </row>
        <row r="19">
          <cell r="L19">
            <v>4.41E-2</v>
          </cell>
          <cell r="M19">
            <v>5.2200000000000003E-2</v>
          </cell>
          <cell r="N19">
            <v>4.41E-2</v>
          </cell>
          <cell r="O19">
            <v>4.6800000000000001E-2</v>
          </cell>
          <cell r="P19">
            <v>2.2200000000000001E-2</v>
          </cell>
        </row>
        <row r="26">
          <cell r="L26">
            <v>4.02E-2</v>
          </cell>
          <cell r="M26">
            <v>5.4300000000000001E-2</v>
          </cell>
          <cell r="N26">
            <v>4.4999999999999998E-2</v>
          </cell>
          <cell r="O26">
            <v>4.7699999999999999E-2</v>
          </cell>
          <cell r="P26">
            <v>2.3400000000000001E-2</v>
          </cell>
        </row>
        <row r="32">
          <cell r="L32">
            <v>4.02E-2</v>
          </cell>
          <cell r="M32">
            <v>5.4899999999999997E-2</v>
          </cell>
          <cell r="N32">
            <v>4.4400000000000002E-2</v>
          </cell>
          <cell r="O32">
            <v>4.8300000000000003E-2</v>
          </cell>
          <cell r="P32">
            <v>2.3400000000000001E-2</v>
          </cell>
        </row>
        <row r="33">
          <cell r="L33">
            <v>3.9600000000000003E-2</v>
          </cell>
          <cell r="M33">
            <v>5.4899999999999997E-2</v>
          </cell>
          <cell r="N33">
            <v>4.53E-2</v>
          </cell>
          <cell r="O33">
            <v>4.7399999999999998E-2</v>
          </cell>
          <cell r="P33">
            <v>2.3400000000000001E-2</v>
          </cell>
        </row>
        <row r="60">
          <cell r="L60">
            <v>4.2900000000000001E-2</v>
          </cell>
          <cell r="M60">
            <v>5.0999999999999997E-2</v>
          </cell>
          <cell r="N60">
            <v>4.41E-2</v>
          </cell>
          <cell r="O60">
            <v>4.7399999999999998E-2</v>
          </cell>
          <cell r="P60">
            <v>2.2200000000000001E-2</v>
          </cell>
        </row>
        <row r="70">
          <cell r="L70">
            <v>4.41E-2</v>
          </cell>
          <cell r="M70">
            <v>5.0999999999999997E-2</v>
          </cell>
          <cell r="N70">
            <v>4.2599999999999999E-2</v>
          </cell>
          <cell r="O70">
            <v>4.6199999999999998E-2</v>
          </cell>
          <cell r="P70">
            <v>2.1899999999999999E-2</v>
          </cell>
        </row>
        <row r="74">
          <cell r="L74">
            <v>4.4999999999999998E-2</v>
          </cell>
          <cell r="M74">
            <v>5.16E-2</v>
          </cell>
          <cell r="N74">
            <v>4.3200000000000002E-2</v>
          </cell>
          <cell r="O74">
            <v>4.5900000000000003E-2</v>
          </cell>
          <cell r="P74">
            <v>2.1899999999999999E-2</v>
          </cell>
        </row>
        <row r="76">
          <cell r="L76">
            <v>4.5900000000000003E-2</v>
          </cell>
          <cell r="M76">
            <v>5.0700000000000002E-2</v>
          </cell>
          <cell r="N76">
            <v>4.3200000000000002E-2</v>
          </cell>
          <cell r="O76">
            <v>4.65E-2</v>
          </cell>
          <cell r="P76">
            <v>2.1899999999999999E-2</v>
          </cell>
        </row>
        <row r="79">
          <cell r="L79">
            <v>4.5600000000000002E-2</v>
          </cell>
          <cell r="M79">
            <v>5.2499999999999998E-2</v>
          </cell>
          <cell r="N79">
            <v>4.3200000000000002E-2</v>
          </cell>
          <cell r="O79">
            <v>4.65E-2</v>
          </cell>
          <cell r="P79">
            <v>2.2200000000000001E-2</v>
          </cell>
        </row>
        <row r="89">
          <cell r="L89">
            <v>3.7499999999999999E-2</v>
          </cell>
          <cell r="M89">
            <v>5.04E-2</v>
          </cell>
          <cell r="N89">
            <v>4.7399999999999998E-2</v>
          </cell>
          <cell r="O89">
            <v>7.8600000000000003E-2</v>
          </cell>
          <cell r="P89">
            <v>2.3400000000000001E-2</v>
          </cell>
        </row>
        <row r="90">
          <cell r="L90">
            <v>4.4999999999999998E-2</v>
          </cell>
          <cell r="M90">
            <v>5.04E-2</v>
          </cell>
          <cell r="N90">
            <v>4.2299999999999997E-2</v>
          </cell>
          <cell r="O90">
            <v>4.7100000000000003E-2</v>
          </cell>
          <cell r="P90">
            <v>2.2200000000000001E-2</v>
          </cell>
        </row>
        <row r="91">
          <cell r="L91">
            <v>4.3799999999999999E-2</v>
          </cell>
          <cell r="M91">
            <v>4.8899999999999999E-2</v>
          </cell>
          <cell r="N91">
            <v>4.3200000000000002E-2</v>
          </cell>
          <cell r="O91">
            <v>4.5900000000000003E-2</v>
          </cell>
          <cell r="P91">
            <v>2.2200000000000001E-2</v>
          </cell>
        </row>
        <row r="92">
          <cell r="L92">
            <v>3.7499999999999999E-2</v>
          </cell>
          <cell r="M92">
            <v>5.0700000000000002E-2</v>
          </cell>
          <cell r="N92">
            <v>4.7399999999999998E-2</v>
          </cell>
          <cell r="O92">
            <v>7.7100000000000002E-2</v>
          </cell>
          <cell r="P92">
            <v>2.2800000000000001E-2</v>
          </cell>
        </row>
        <row r="113">
          <cell r="L113">
            <v>4.6199999999999998E-2</v>
          </cell>
          <cell r="M113">
            <v>5.0700000000000002E-2</v>
          </cell>
          <cell r="N113">
            <v>4.3499999999999997E-2</v>
          </cell>
          <cell r="O113">
            <v>4.8599999999999997E-2</v>
          </cell>
          <cell r="P113">
            <v>2.2200000000000001E-2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abSelected="1" zoomScale="85" zoomScaleNormal="85" workbookViewId="0">
      <pane ySplit="2" topLeftCell="A3" activePane="bottomLeft" state="frozen"/>
      <selection pane="bottomLeft" activeCell="B6" sqref="B6"/>
    </sheetView>
  </sheetViews>
  <sheetFormatPr defaultColWidth="11" defaultRowHeight="15.75" x14ac:dyDescent="0.5"/>
  <cols>
    <col min="1" max="4" width="11" style="4"/>
    <col min="5" max="7" width="11" style="5"/>
    <col min="8" max="8" width="11" style="6"/>
    <col min="9" max="16384" width="11" style="4"/>
  </cols>
  <sheetData>
    <row r="1" spans="1:10" x14ac:dyDescent="0.5">
      <c r="C1" s="4" t="s">
        <v>42</v>
      </c>
    </row>
    <row r="2" spans="1:10" ht="16.149999999999999" thickBot="1" x14ac:dyDescent="0.55000000000000004">
      <c r="A2" s="1" t="s">
        <v>0</v>
      </c>
      <c r="B2" s="1" t="s">
        <v>1</v>
      </c>
      <c r="C2" s="1" t="str">
        <f>[1]wt!B1</f>
        <v xml:space="preserve">   S     </v>
      </c>
      <c r="D2" s="1" t="str">
        <f>[1]wt!C1</f>
        <v xml:space="preserve">   Fe    </v>
      </c>
      <c r="E2" s="2" t="str">
        <f>[1]wt!D1</f>
        <v xml:space="preserve">   Ni    </v>
      </c>
      <c r="F2" s="2" t="str">
        <f>[1]wt!E1</f>
        <v xml:space="preserve">   Cu    </v>
      </c>
      <c r="G2" s="2" t="str">
        <f>[1]wt!F1</f>
        <v xml:space="preserve">   Co    </v>
      </c>
      <c r="H2" s="3" t="str">
        <f>[1]wt!G1</f>
        <v xml:space="preserve">  Total  </v>
      </c>
      <c r="I2" s="1" t="str">
        <f>[1]wt!H1</f>
        <v xml:space="preserve">Comment  </v>
      </c>
      <c r="J2" s="1" t="s">
        <v>2</v>
      </c>
    </row>
    <row r="3" spans="1:10" ht="16.149999999999999" thickTop="1" x14ac:dyDescent="0.5">
      <c r="A3" s="4" t="s">
        <v>3</v>
      </c>
      <c r="B3" s="4" t="s">
        <v>43</v>
      </c>
      <c r="C3" s="4">
        <f>IF([1]wt!B12&gt;=[1]DL!L12,[1]wt!B12,"b.d.")</f>
        <v>53.51</v>
      </c>
      <c r="D3" s="4">
        <f>IF([1]wt!C12&gt;=[1]DL!M12,[1]wt!C12,"b.d.")</f>
        <v>44.67</v>
      </c>
      <c r="E3" s="5">
        <f>IF([1]wt!D12&gt;=[1]DL!N12,[1]wt!D12,"b.d.")</f>
        <v>0.98250000000000004</v>
      </c>
      <c r="F3" s="5">
        <f>IF([1]wt!E12&gt;=[1]DL!O12,[1]wt!E12,"b.d.")</f>
        <v>0.15590000000000001</v>
      </c>
      <c r="G3" s="5">
        <f>IF([1]wt!F12&gt;=[1]DL!P12,[1]wt!F12,"b.d.")</f>
        <v>0.2137</v>
      </c>
      <c r="H3" s="6">
        <f t="shared" ref="H3:H17" si="0">SUM(C3:G3)</f>
        <v>99.532100000000014</v>
      </c>
      <c r="I3" s="4" t="str">
        <f>[1]wt!H12</f>
        <v xml:space="preserve">02-S2-5 </v>
      </c>
      <c r="J3" s="4">
        <f>[1]wt!A12</f>
        <v>11</v>
      </c>
    </row>
    <row r="4" spans="1:10" x14ac:dyDescent="0.5">
      <c r="A4" s="4" t="s">
        <v>3</v>
      </c>
      <c r="B4" s="4" t="s">
        <v>43</v>
      </c>
      <c r="C4" s="4">
        <f>IF([1]wt!B19&gt;=[1]DL!L19,[1]wt!B19,"b.d.")</f>
        <v>52.88</v>
      </c>
      <c r="D4" s="4">
        <f>IF([1]wt!C19&gt;=[1]DL!M19,[1]wt!C19,"b.d.")</f>
        <v>45.49</v>
      </c>
      <c r="E4" s="5">
        <f>IF([1]wt!D19&gt;=[1]DL!N19,[1]wt!D19,"b.d.")</f>
        <v>0.89370000000000005</v>
      </c>
      <c r="F4" s="5">
        <f>IF([1]wt!E19&gt;=[1]DL!O19,[1]wt!E19,"b.d.")</f>
        <v>0.12690000000000001</v>
      </c>
      <c r="G4" s="5">
        <f>IF([1]wt!F19&gt;=[1]DL!P19,[1]wt!F19,"b.d.")</f>
        <v>0.1797</v>
      </c>
      <c r="H4" s="6">
        <f t="shared" si="0"/>
        <v>99.570300000000003</v>
      </c>
      <c r="I4" s="4" t="str">
        <f>[1]wt!H19</f>
        <v xml:space="preserve">02-S1-4 </v>
      </c>
      <c r="J4" s="4">
        <f>[1]wt!A19</f>
        <v>18</v>
      </c>
    </row>
    <row r="5" spans="1:10" x14ac:dyDescent="0.5">
      <c r="A5" s="4" t="s">
        <v>3</v>
      </c>
      <c r="B5" s="4" t="s">
        <v>43</v>
      </c>
      <c r="C5" s="4">
        <f>IF([1]wt!B113&gt;=[1]DL!L113,[1]wt!B113,"b.d.")</f>
        <v>53.18</v>
      </c>
      <c r="D5" s="4">
        <f>IF([1]wt!C113&gt;=[1]DL!M113,[1]wt!C113,"b.d.")</f>
        <v>44.6</v>
      </c>
      <c r="E5" s="5">
        <f>IF([1]wt!D113&gt;=[1]DL!N113,[1]wt!D113,"b.d.")</f>
        <v>0.1115</v>
      </c>
      <c r="F5" s="5">
        <f>IF([1]wt!E113&gt;=[1]DL!O113,[1]wt!E113,"b.d.")</f>
        <v>1.07</v>
      </c>
      <c r="G5" s="5">
        <f>IF([1]wt!F113&gt;=[1]DL!P113,[1]wt!F113,"b.d.")</f>
        <v>5.6300000000000003E-2</v>
      </c>
      <c r="H5" s="6">
        <f t="shared" si="0"/>
        <v>99.017799999999994</v>
      </c>
      <c r="I5" s="4" t="str">
        <f>[1]wt!H113</f>
        <v xml:space="preserve">02-s5-2 </v>
      </c>
      <c r="J5" s="4">
        <f>[1]wt!A113</f>
        <v>112</v>
      </c>
    </row>
    <row r="6" spans="1:10" x14ac:dyDescent="0.5">
      <c r="A6" s="4" t="s">
        <v>4</v>
      </c>
      <c r="B6" s="4" t="s">
        <v>44</v>
      </c>
      <c r="C6" s="4">
        <f>IF([1]wt!B33&gt;=[1]DL!L33,[1]wt!B33,"b.d.")</f>
        <v>41.06</v>
      </c>
      <c r="D6" s="4">
        <f>IF([1]wt!C33&gt;=[1]DL!M33,[1]wt!C33,"b.d.")</f>
        <v>54.81</v>
      </c>
      <c r="E6" s="5">
        <f>IF([1]wt!D33&gt;=[1]DL!N33,[1]wt!D33,"b.d.")</f>
        <v>3.22</v>
      </c>
      <c r="F6" s="5" t="str">
        <f>IF([1]wt!E33&gt;=[1]DL!O33,[1]wt!E33,"b.d.")</f>
        <v>b.d.</v>
      </c>
      <c r="G6" s="5">
        <f>IF([1]wt!F33&gt;=[1]DL!P33,[1]wt!F33,"b.d.")</f>
        <v>7.8E-2</v>
      </c>
      <c r="H6" s="6">
        <f t="shared" si="0"/>
        <v>99.168000000000006</v>
      </c>
      <c r="I6" s="4" t="str">
        <f>[1]wt!H33</f>
        <v xml:space="preserve">06-s1-2 </v>
      </c>
      <c r="J6" s="4">
        <f>[1]wt!A33</f>
        <v>32</v>
      </c>
    </row>
    <row r="7" spans="1:10" x14ac:dyDescent="0.5">
      <c r="A7" s="4" t="s">
        <v>4</v>
      </c>
      <c r="B7" s="4" t="s">
        <v>44</v>
      </c>
      <c r="C7" s="4">
        <f>IF([1]wt!B26&gt;=[1]DL!L26,[1]wt!B26,"b.d.")</f>
        <v>39.67</v>
      </c>
      <c r="D7" s="4">
        <f>IF([1]wt!C26&gt;=[1]DL!M26,[1]wt!C26,"b.d.")</f>
        <v>57.46</v>
      </c>
      <c r="E7" s="5">
        <f>IF([1]wt!D26&gt;=[1]DL!N26,[1]wt!D26,"b.d.")</f>
        <v>2.23</v>
      </c>
      <c r="F7" s="5" t="str">
        <f>IF([1]wt!E26&gt;=[1]DL!O26,[1]wt!E26,"b.d.")</f>
        <v>b.d.</v>
      </c>
      <c r="G7" s="5">
        <f>IF([1]wt!F26&gt;=[1]DL!P26,[1]wt!F26,"b.d.")</f>
        <v>0.18870000000000001</v>
      </c>
      <c r="H7" s="6">
        <f t="shared" si="0"/>
        <v>99.548699999999997</v>
      </c>
      <c r="I7" s="4" t="str">
        <f>[1]wt!H26</f>
        <v xml:space="preserve">06-s4-1 </v>
      </c>
      <c r="J7" s="4">
        <f>[1]wt!A26</f>
        <v>25</v>
      </c>
    </row>
    <row r="8" spans="1:10" x14ac:dyDescent="0.5">
      <c r="A8" s="4" t="s">
        <v>4</v>
      </c>
      <c r="B8" s="4" t="s">
        <v>44</v>
      </c>
      <c r="C8" s="4">
        <f>IF([1]wt!B32&gt;=[1]DL!L32,[1]wt!B32,"b.d.")</f>
        <v>39.700000000000003</v>
      </c>
      <c r="D8" s="4">
        <f>IF([1]wt!C32&gt;=[1]DL!M32,[1]wt!C32,"b.d.")</f>
        <v>58.04</v>
      </c>
      <c r="E8" s="5">
        <f>IF([1]wt!D32&gt;=[1]DL!N32,[1]wt!D32,"b.d.")</f>
        <v>1.84</v>
      </c>
      <c r="F8" s="5" t="str">
        <f>IF([1]wt!E32&gt;=[1]DL!O32,[1]wt!E32,"b.d.")</f>
        <v>b.d.</v>
      </c>
      <c r="G8" s="5">
        <f>IF([1]wt!F32&gt;=[1]DL!P32,[1]wt!F32,"b.d.")</f>
        <v>7.5200000000000003E-2</v>
      </c>
      <c r="H8" s="6">
        <f t="shared" si="0"/>
        <v>99.655200000000008</v>
      </c>
      <c r="I8" s="4" t="str">
        <f>[1]wt!H32</f>
        <v xml:space="preserve">06-s1-1 </v>
      </c>
      <c r="J8" s="4">
        <f>[1]wt!A32</f>
        <v>31</v>
      </c>
    </row>
    <row r="9" spans="1:10" x14ac:dyDescent="0.5">
      <c r="A9" s="4" t="s">
        <v>5</v>
      </c>
      <c r="B9" s="4" t="s">
        <v>6</v>
      </c>
      <c r="C9" s="4">
        <f>IF([1]wt!B89&gt;=[1]DL!L89,[1]wt!B89,"b.d.")</f>
        <v>35.33</v>
      </c>
      <c r="D9" s="4">
        <f>IF([1]wt!C89&gt;=[1]DL!M89,[1]wt!C89,"b.d.")</f>
        <v>30.21</v>
      </c>
      <c r="E9" s="5">
        <f>IF([1]wt!D89&gt;=[1]DL!N89,[1]wt!D89,"b.d.")</f>
        <v>0.32500000000000001</v>
      </c>
      <c r="F9" s="5">
        <f>IF([1]wt!E89&gt;=[1]DL!O89,[1]wt!E89,"b.d.")</f>
        <v>33.840000000000003</v>
      </c>
      <c r="G9" s="5">
        <f>IF([1]wt!F89&gt;=[1]DL!P89,[1]wt!F89,"b.d.")</f>
        <v>7.6999999999999999E-2</v>
      </c>
      <c r="H9" s="6">
        <f t="shared" si="0"/>
        <v>99.781999999999996</v>
      </c>
      <c r="I9" s="4" t="str">
        <f>[1]wt!H89</f>
        <v xml:space="preserve">15-s4-5 </v>
      </c>
      <c r="J9" s="4">
        <f>[1]wt!A89</f>
        <v>88</v>
      </c>
    </row>
    <row r="10" spans="1:10" x14ac:dyDescent="0.5">
      <c r="A10" s="4" t="s">
        <v>5</v>
      </c>
      <c r="B10" s="4" t="s">
        <v>6</v>
      </c>
      <c r="C10" s="4">
        <f>IF([1]wt!B92&gt;=[1]DL!L92,[1]wt!B92,"b.d.")</f>
        <v>35.25</v>
      </c>
      <c r="D10" s="4">
        <f>IF([1]wt!C92&gt;=[1]DL!M92,[1]wt!C92,"b.d.")</f>
        <v>30.13</v>
      </c>
      <c r="E10" s="5">
        <f>IF([1]wt!D92&gt;=[1]DL!N92,[1]wt!D92,"b.d.")</f>
        <v>0.1512</v>
      </c>
      <c r="F10" s="5">
        <f>IF([1]wt!E92&gt;=[1]DL!O92,[1]wt!E92,"b.d.")</f>
        <v>33.659999999999997</v>
      </c>
      <c r="G10" s="5">
        <f>IF([1]wt!F92&gt;=[1]DL!P92,[1]wt!F92,"b.d.")</f>
        <v>8.7300000000000003E-2</v>
      </c>
      <c r="H10" s="6">
        <f t="shared" si="0"/>
        <v>99.278499999999994</v>
      </c>
      <c r="I10" s="4" t="str">
        <f>[1]wt!H92</f>
        <v xml:space="preserve">15-s5-2 </v>
      </c>
      <c r="J10" s="4">
        <f>[1]wt!A92</f>
        <v>91</v>
      </c>
    </row>
    <row r="11" spans="1:10" x14ac:dyDescent="0.5">
      <c r="A11" s="4" t="s">
        <v>5</v>
      </c>
      <c r="B11" s="4" t="s">
        <v>43</v>
      </c>
      <c r="C11" s="4">
        <f>IF([1]wt!B70&gt;=[1]DL!L70,[1]wt!B70,"b.d.")</f>
        <v>52.72</v>
      </c>
      <c r="D11" s="4">
        <f>IF([1]wt!C70&gt;=[1]DL!M70,[1]wt!C70,"b.d.")</f>
        <v>44.27</v>
      </c>
      <c r="E11" s="5">
        <f>IF([1]wt!D70&gt;=[1]DL!N70,[1]wt!D70,"b.d.")</f>
        <v>1.7</v>
      </c>
      <c r="F11" s="5">
        <f>IF([1]wt!E70&gt;=[1]DL!O70,[1]wt!E70,"b.d.")</f>
        <v>5.9700000000000003E-2</v>
      </c>
      <c r="G11" s="5">
        <f>IF([1]wt!F70&gt;=[1]DL!P70,[1]wt!F70,"b.d.")</f>
        <v>0.26300000000000001</v>
      </c>
      <c r="H11" s="6">
        <f t="shared" si="0"/>
        <v>99.012700000000024</v>
      </c>
      <c r="I11" s="4" t="str">
        <f>[1]wt!H70</f>
        <v xml:space="preserve">15-s1-1 </v>
      </c>
      <c r="J11" s="4">
        <f>[1]wt!A70</f>
        <v>69</v>
      </c>
    </row>
    <row r="12" spans="1:10" x14ac:dyDescent="0.5">
      <c r="A12" s="4" t="s">
        <v>5</v>
      </c>
      <c r="B12" s="4" t="s">
        <v>43</v>
      </c>
      <c r="C12" s="4">
        <f>IF([1]wt!B79&gt;=[1]DL!L79,[1]wt!B79,"b.d.")</f>
        <v>52.25</v>
      </c>
      <c r="D12" s="4">
        <f>IF([1]wt!C79&gt;=[1]DL!M79,[1]wt!C79,"b.d.")</f>
        <v>45.78</v>
      </c>
      <c r="E12" s="5">
        <f>IF([1]wt!D79&gt;=[1]DL!N79,[1]wt!D79,"b.d.")</f>
        <v>1.08</v>
      </c>
      <c r="F12" s="5">
        <f>IF([1]wt!E79&gt;=[1]DL!O79,[1]wt!E79,"b.d.")</f>
        <v>6.4600000000000005E-2</v>
      </c>
      <c r="G12" s="5">
        <f>IF([1]wt!F79&gt;=[1]DL!P79,[1]wt!F79,"b.d.")</f>
        <v>0.1172</v>
      </c>
      <c r="H12" s="6">
        <f t="shared" si="0"/>
        <v>99.291799999999995</v>
      </c>
      <c r="I12" s="4" t="str">
        <f>[1]wt!H79</f>
        <v xml:space="preserve">15-s7-3 </v>
      </c>
      <c r="J12" s="4">
        <f>[1]wt!A79</f>
        <v>78</v>
      </c>
    </row>
    <row r="13" spans="1:10" x14ac:dyDescent="0.5">
      <c r="A13" s="4" t="s">
        <v>5</v>
      </c>
      <c r="B13" s="4" t="s">
        <v>43</v>
      </c>
      <c r="C13" s="4">
        <f>IF([1]wt!B91&gt;=[1]DL!L91,[1]wt!B91,"b.d.")</f>
        <v>52.37</v>
      </c>
      <c r="D13" s="4">
        <f>IF([1]wt!C91&gt;=[1]DL!M91,[1]wt!C91,"b.d.")</f>
        <v>46.09</v>
      </c>
      <c r="E13" s="5">
        <f>IF([1]wt!D91&gt;=[1]DL!N91,[1]wt!D91,"b.d.")</f>
        <v>0.38879999999999998</v>
      </c>
      <c r="F13" s="5">
        <f>IF([1]wt!E91&gt;=[1]DL!O91,[1]wt!E91,"b.d.")</f>
        <v>0.13159999999999999</v>
      </c>
      <c r="G13" s="5">
        <f>IF([1]wt!F91&gt;=[1]DL!P91,[1]wt!F91,"b.d.")</f>
        <v>0.1074</v>
      </c>
      <c r="H13" s="6">
        <f t="shared" si="0"/>
        <v>99.087800000000016</v>
      </c>
      <c r="I13" s="4" t="str">
        <f>[1]wt!H91</f>
        <v xml:space="preserve">15-s5-1 </v>
      </c>
      <c r="J13" s="4">
        <f>[1]wt!A91</f>
        <v>90</v>
      </c>
    </row>
    <row r="14" spans="1:10" x14ac:dyDescent="0.5">
      <c r="A14" s="4" t="s">
        <v>5</v>
      </c>
      <c r="B14" s="4" t="s">
        <v>43</v>
      </c>
      <c r="C14" s="4">
        <f>IF([1]wt!B76&gt;=[1]DL!L76,[1]wt!B76,"b.d.")</f>
        <v>53.33</v>
      </c>
      <c r="D14" s="4">
        <f>IF([1]wt!C76&gt;=[1]DL!M76,[1]wt!C76,"b.d.")</f>
        <v>46.03</v>
      </c>
      <c r="E14" s="5">
        <f>IF([1]wt!D76&gt;=[1]DL!N76,[1]wt!D76,"b.d.")</f>
        <v>0.21049999999999999</v>
      </c>
      <c r="F14" s="5">
        <f>IF([1]wt!E76&gt;=[1]DL!O76,[1]wt!E76,"b.d.")</f>
        <v>0.32140000000000002</v>
      </c>
      <c r="G14" s="5">
        <f>IF([1]wt!F76&gt;=[1]DL!P76,[1]wt!F76,"b.d.")</f>
        <v>6.7799999999999999E-2</v>
      </c>
      <c r="H14" s="6">
        <f t="shared" si="0"/>
        <v>99.959699999999998</v>
      </c>
      <c r="I14" s="4" t="str">
        <f>[1]wt!H76</f>
        <v xml:space="preserve">15-s1-7 </v>
      </c>
      <c r="J14" s="4">
        <f>[1]wt!A76</f>
        <v>75</v>
      </c>
    </row>
    <row r="15" spans="1:10" x14ac:dyDescent="0.5">
      <c r="A15" s="4" t="s">
        <v>5</v>
      </c>
      <c r="B15" s="4" t="s">
        <v>43</v>
      </c>
      <c r="C15" s="4">
        <f>IF([1]wt!B90&gt;=[1]DL!L90,[1]wt!B90,"b.d.")</f>
        <v>53.3</v>
      </c>
      <c r="D15" s="4">
        <f>IF([1]wt!C90&gt;=[1]DL!M90,[1]wt!C90,"b.d.")</f>
        <v>45.32</v>
      </c>
      <c r="E15" s="5">
        <f>IF([1]wt!D90&gt;=[1]DL!N90,[1]wt!D90,"b.d.")</f>
        <v>0.68899999999999995</v>
      </c>
      <c r="F15" s="5">
        <f>IF([1]wt!E90&gt;=[1]DL!O90,[1]wt!E90,"b.d.")</f>
        <v>6.1100000000000002E-2</v>
      </c>
      <c r="G15" s="5">
        <f>IF([1]wt!F90&gt;=[1]DL!P90,[1]wt!F90,"b.d.")</f>
        <v>0.14219999999999999</v>
      </c>
      <c r="H15" s="6">
        <f t="shared" si="0"/>
        <v>99.512299999999996</v>
      </c>
      <c r="I15" s="4" t="str">
        <f>[1]wt!H90</f>
        <v xml:space="preserve">15-s4-6 </v>
      </c>
      <c r="J15" s="4">
        <f>[1]wt!A90</f>
        <v>89</v>
      </c>
    </row>
    <row r="16" spans="1:10" x14ac:dyDescent="0.5">
      <c r="A16" s="4" t="s">
        <v>5</v>
      </c>
      <c r="B16" s="4" t="s">
        <v>43</v>
      </c>
      <c r="C16" s="4">
        <f>IF([1]wt!B74&gt;=[1]DL!L74,[1]wt!B74,"b.d.")</f>
        <v>53.46</v>
      </c>
      <c r="D16" s="4">
        <f>IF([1]wt!C74&gt;=[1]DL!M74,[1]wt!C74,"b.d.")</f>
        <v>46.47</v>
      </c>
      <c r="E16" s="5">
        <f>IF([1]wt!D74&gt;=[1]DL!N74,[1]wt!D74,"b.d.")</f>
        <v>0.19570000000000001</v>
      </c>
      <c r="F16" s="5">
        <f>IF([1]wt!E74&gt;=[1]DL!O74,[1]wt!E74,"b.d.")</f>
        <v>5.5899999999999998E-2</v>
      </c>
      <c r="G16" s="5">
        <f>IF([1]wt!F74&gt;=[1]DL!P74,[1]wt!F74,"b.d.")</f>
        <v>8.2000000000000003E-2</v>
      </c>
      <c r="H16" s="6">
        <f t="shared" si="0"/>
        <v>100.2636</v>
      </c>
      <c r="I16" s="4" t="str">
        <f>[1]wt!H74</f>
        <v xml:space="preserve">15-s1-5 </v>
      </c>
      <c r="J16" s="4">
        <f>[1]wt!A74</f>
        <v>73</v>
      </c>
    </row>
    <row r="17" spans="1:10" x14ac:dyDescent="0.5">
      <c r="A17" s="4" t="s">
        <v>7</v>
      </c>
      <c r="B17" s="4" t="s">
        <v>43</v>
      </c>
      <c r="C17" s="4">
        <f>IF([1]wt!B60&gt;=[1]DL!L60,[1]wt!B60,"b.d.")</f>
        <v>52.09</v>
      </c>
      <c r="D17" s="4">
        <f>IF([1]wt!C60&gt;=[1]DL!M60,[1]wt!C60,"b.d.")</f>
        <v>43.78</v>
      </c>
      <c r="E17" s="5">
        <f>IF([1]wt!D60&gt;=[1]DL!N60,[1]wt!D60,"b.d.")</f>
        <v>3</v>
      </c>
      <c r="F17" s="5">
        <f>IF([1]wt!E60&gt;=[1]DL!O60,[1]wt!E60,"b.d.")</f>
        <v>8.1699999999999995E-2</v>
      </c>
      <c r="G17" s="5">
        <f>IF([1]wt!F60&gt;=[1]DL!P60,[1]wt!F60,"b.d.")</f>
        <v>0.2001</v>
      </c>
      <c r="H17" s="6">
        <f t="shared" si="0"/>
        <v>99.151800000000009</v>
      </c>
      <c r="I17" s="4" t="str">
        <f>[1]wt!H60</f>
        <v xml:space="preserve">18-s3-1 </v>
      </c>
      <c r="J17" s="4">
        <f>[1]wt!A60</f>
        <v>59</v>
      </c>
    </row>
    <row r="18" spans="1:10" x14ac:dyDescent="0.5">
      <c r="A18" s="4" t="s">
        <v>8</v>
      </c>
      <c r="B18" s="4" t="s">
        <v>6</v>
      </c>
      <c r="C18" s="4">
        <v>34.74</v>
      </c>
      <c r="D18" s="4">
        <v>30.24</v>
      </c>
      <c r="E18" s="5">
        <v>8.9300000000000004E-2</v>
      </c>
      <c r="F18" s="5">
        <v>33.909999999999997</v>
      </c>
      <c r="G18" s="5">
        <v>5.5100000000000003E-2</v>
      </c>
      <c r="H18" s="6">
        <v>99.034399999999991</v>
      </c>
      <c r="I18" s="4" t="s">
        <v>9</v>
      </c>
      <c r="J18" s="4">
        <v>96</v>
      </c>
    </row>
    <row r="19" spans="1:10" x14ac:dyDescent="0.5">
      <c r="A19" s="4" t="s">
        <v>8</v>
      </c>
      <c r="B19" s="4" t="s">
        <v>6</v>
      </c>
      <c r="C19" s="4">
        <v>35.07</v>
      </c>
      <c r="D19" s="4">
        <v>30.05</v>
      </c>
      <c r="E19" s="5">
        <v>9.0700000000000003E-2</v>
      </c>
      <c r="F19" s="5">
        <v>33.880000000000003</v>
      </c>
      <c r="G19" s="5">
        <v>0.20250000000000001</v>
      </c>
      <c r="H19" s="6">
        <v>99.293199999999999</v>
      </c>
      <c r="I19" s="4" t="s">
        <v>10</v>
      </c>
      <c r="J19" s="4">
        <v>111</v>
      </c>
    </row>
    <row r="20" spans="1:10" x14ac:dyDescent="0.5">
      <c r="A20" s="4" t="s">
        <v>8</v>
      </c>
      <c r="B20" s="4" t="s">
        <v>6</v>
      </c>
      <c r="C20" s="4">
        <v>35.229999999999997</v>
      </c>
      <c r="D20" s="4">
        <v>30.45</v>
      </c>
      <c r="E20" s="5">
        <v>0.24460000000000001</v>
      </c>
      <c r="F20" s="5">
        <v>33.17</v>
      </c>
      <c r="G20" s="5">
        <v>7.0699999999999999E-2</v>
      </c>
      <c r="H20" s="6">
        <v>99.165300000000002</v>
      </c>
      <c r="I20" s="4" t="s">
        <v>11</v>
      </c>
      <c r="J20" s="4">
        <v>93</v>
      </c>
    </row>
    <row r="21" spans="1:10" x14ac:dyDescent="0.5">
      <c r="A21" s="4" t="s">
        <v>8</v>
      </c>
      <c r="B21" s="4" t="s">
        <v>43</v>
      </c>
      <c r="C21" s="4">
        <v>53.02</v>
      </c>
      <c r="D21" s="4">
        <v>40.270000000000003</v>
      </c>
      <c r="E21" s="5">
        <v>5.67</v>
      </c>
      <c r="F21" s="5" t="s">
        <v>12</v>
      </c>
      <c r="G21" s="5">
        <v>0.5091</v>
      </c>
      <c r="H21" s="6">
        <v>99.469100000000012</v>
      </c>
      <c r="I21" s="4" t="s">
        <v>13</v>
      </c>
      <c r="J21" s="4">
        <v>95</v>
      </c>
    </row>
    <row r="22" spans="1:10" x14ac:dyDescent="0.5">
      <c r="A22" s="4" t="s">
        <v>8</v>
      </c>
      <c r="B22" s="4" t="s">
        <v>43</v>
      </c>
      <c r="C22" s="4">
        <v>53.55</v>
      </c>
      <c r="D22" s="4">
        <v>43.63</v>
      </c>
      <c r="E22" s="5">
        <v>2.61</v>
      </c>
      <c r="F22" s="5">
        <v>9.1899999999999996E-2</v>
      </c>
      <c r="G22" s="5">
        <v>0.23449999999999999</v>
      </c>
      <c r="H22" s="6">
        <v>100.1164</v>
      </c>
      <c r="I22" s="4" t="s">
        <v>14</v>
      </c>
      <c r="J22" s="4">
        <v>91</v>
      </c>
    </row>
    <row r="23" spans="1:10" x14ac:dyDescent="0.5">
      <c r="A23" s="4" t="s">
        <v>8</v>
      </c>
      <c r="B23" s="4" t="s">
        <v>43</v>
      </c>
      <c r="C23" s="4">
        <v>52.96</v>
      </c>
      <c r="D23" s="4">
        <v>44.33</v>
      </c>
      <c r="E23" s="5">
        <v>2.0099999999999998</v>
      </c>
      <c r="F23" s="5">
        <v>7.6899999999999996E-2</v>
      </c>
      <c r="G23" s="5">
        <v>0.40489999999999998</v>
      </c>
      <c r="H23" s="6">
        <v>99.78179999999999</v>
      </c>
      <c r="I23" s="4" t="s">
        <v>15</v>
      </c>
      <c r="J23" s="4">
        <v>109</v>
      </c>
    </row>
    <row r="24" spans="1:10" x14ac:dyDescent="0.5">
      <c r="A24" s="4" t="s">
        <v>8</v>
      </c>
      <c r="B24" s="4" t="s">
        <v>43</v>
      </c>
      <c r="C24" s="4">
        <v>52.74</v>
      </c>
      <c r="D24" s="4">
        <v>43.92</v>
      </c>
      <c r="E24" s="5">
        <v>2.08</v>
      </c>
      <c r="F24" s="5">
        <v>0.1278</v>
      </c>
      <c r="G24" s="5">
        <v>0.50780000000000003</v>
      </c>
      <c r="H24" s="6">
        <v>99.375599999999991</v>
      </c>
      <c r="I24" s="4" t="s">
        <v>16</v>
      </c>
      <c r="J24" s="4">
        <v>72</v>
      </c>
    </row>
    <row r="25" spans="1:10" x14ac:dyDescent="0.5">
      <c r="A25" s="4" t="s">
        <v>8</v>
      </c>
      <c r="B25" s="4" t="s">
        <v>43</v>
      </c>
      <c r="C25" s="4">
        <v>53.35</v>
      </c>
      <c r="D25" s="4">
        <v>44.85</v>
      </c>
      <c r="E25" s="5">
        <v>1.52</v>
      </c>
      <c r="F25" s="5">
        <v>0.12640000000000001</v>
      </c>
      <c r="G25" s="5">
        <v>0.25659999999999999</v>
      </c>
      <c r="H25" s="6">
        <v>100.10300000000001</v>
      </c>
      <c r="I25" s="4" t="s">
        <v>17</v>
      </c>
      <c r="J25" s="4">
        <v>110</v>
      </c>
    </row>
    <row r="26" spans="1:10" x14ac:dyDescent="0.5">
      <c r="A26" s="4" t="s">
        <v>8</v>
      </c>
      <c r="B26" s="4" t="s">
        <v>43</v>
      </c>
      <c r="C26" s="4">
        <v>53.76</v>
      </c>
      <c r="D26" s="4">
        <v>44.36</v>
      </c>
      <c r="E26" s="5">
        <v>1.36</v>
      </c>
      <c r="F26" s="5">
        <v>0.10009999999999999</v>
      </c>
      <c r="G26" s="5">
        <v>0.45760000000000001</v>
      </c>
      <c r="H26" s="6">
        <v>100.0377</v>
      </c>
      <c r="I26" s="4" t="s">
        <v>18</v>
      </c>
      <c r="J26" s="4">
        <v>88</v>
      </c>
    </row>
    <row r="27" spans="1:10" x14ac:dyDescent="0.5">
      <c r="A27" s="4" t="s">
        <v>8</v>
      </c>
      <c r="B27" s="4" t="s">
        <v>43</v>
      </c>
      <c r="C27" s="4">
        <v>53.11</v>
      </c>
      <c r="D27" s="4">
        <v>45.63</v>
      </c>
      <c r="E27" s="5">
        <v>0.82769999999999999</v>
      </c>
      <c r="F27" s="5">
        <v>0.1203</v>
      </c>
      <c r="G27" s="5">
        <v>0.29920000000000002</v>
      </c>
      <c r="H27" s="6">
        <v>99.987200000000001</v>
      </c>
      <c r="I27" s="4" t="s">
        <v>19</v>
      </c>
      <c r="J27" s="4">
        <v>81</v>
      </c>
    </row>
    <row r="28" spans="1:10" x14ac:dyDescent="0.5">
      <c r="A28" s="4" t="s">
        <v>8</v>
      </c>
      <c r="B28" s="4" t="s">
        <v>43</v>
      </c>
      <c r="C28" s="4">
        <v>52.83</v>
      </c>
      <c r="D28" s="4">
        <v>45.81</v>
      </c>
      <c r="E28" s="5">
        <v>0.3392</v>
      </c>
      <c r="F28" s="5">
        <v>0.5393</v>
      </c>
      <c r="G28" s="5">
        <v>9.7000000000000003E-2</v>
      </c>
      <c r="H28" s="6">
        <v>99.615499999999997</v>
      </c>
      <c r="I28" s="4" t="s">
        <v>20</v>
      </c>
      <c r="J28" s="4">
        <v>74</v>
      </c>
    </row>
    <row r="29" spans="1:10" x14ac:dyDescent="0.5">
      <c r="A29" s="4" t="s">
        <v>8</v>
      </c>
      <c r="B29" s="4" t="s">
        <v>43</v>
      </c>
      <c r="C29" s="4">
        <v>52.86</v>
      </c>
      <c r="D29" s="4">
        <v>45.71</v>
      </c>
      <c r="E29" s="5">
        <v>9.98E-2</v>
      </c>
      <c r="F29" s="5">
        <v>0.76270000000000004</v>
      </c>
      <c r="G29" s="5">
        <v>9.8000000000000004E-2</v>
      </c>
      <c r="H29" s="6">
        <v>99.530499999999989</v>
      </c>
      <c r="I29" s="4" t="s">
        <v>21</v>
      </c>
      <c r="J29" s="4">
        <v>92</v>
      </c>
    </row>
    <row r="30" spans="1:10" x14ac:dyDescent="0.5">
      <c r="A30" s="4" t="s">
        <v>22</v>
      </c>
      <c r="B30" s="4" t="s">
        <v>6</v>
      </c>
      <c r="C30" s="4">
        <v>35.56</v>
      </c>
      <c r="D30" s="4">
        <v>29.98</v>
      </c>
      <c r="E30" s="5">
        <v>7.7499999999999999E-2</v>
      </c>
      <c r="F30" s="5">
        <v>33.46</v>
      </c>
      <c r="G30" s="5">
        <v>3.7600000000000001E-2</v>
      </c>
      <c r="H30" s="6">
        <v>99.115100000000012</v>
      </c>
      <c r="I30" s="4" t="s">
        <v>23</v>
      </c>
      <c r="J30" s="4">
        <v>37</v>
      </c>
    </row>
    <row r="31" spans="1:10" x14ac:dyDescent="0.5">
      <c r="A31" s="4" t="s">
        <v>22</v>
      </c>
      <c r="B31" s="4" t="s">
        <v>6</v>
      </c>
      <c r="C31" s="4">
        <v>35.090000000000003</v>
      </c>
      <c r="D31" s="4">
        <v>30.34</v>
      </c>
      <c r="E31" s="5" t="s">
        <v>12</v>
      </c>
      <c r="F31" s="5">
        <v>33.92</v>
      </c>
      <c r="G31" s="5">
        <v>5.0599999999999999E-2</v>
      </c>
      <c r="H31" s="6">
        <v>99.400600000000011</v>
      </c>
      <c r="I31" s="4" t="s">
        <v>24</v>
      </c>
      <c r="J31" s="4">
        <v>3</v>
      </c>
    </row>
    <row r="32" spans="1:10" x14ac:dyDescent="0.5">
      <c r="A32" s="4" t="s">
        <v>22</v>
      </c>
      <c r="B32" s="4" t="s">
        <v>6</v>
      </c>
      <c r="C32" s="4">
        <v>35.24</v>
      </c>
      <c r="D32" s="4">
        <v>30.3</v>
      </c>
      <c r="E32" s="5">
        <v>5.5199999999999999E-2</v>
      </c>
      <c r="F32" s="5">
        <v>33.770000000000003</v>
      </c>
      <c r="G32" s="5">
        <v>5.1200000000000002E-2</v>
      </c>
      <c r="H32" s="6">
        <v>99.41640000000001</v>
      </c>
      <c r="I32" s="4" t="s">
        <v>25</v>
      </c>
      <c r="J32" s="4">
        <v>4</v>
      </c>
    </row>
    <row r="33" spans="1:10" x14ac:dyDescent="0.5">
      <c r="A33" s="4" t="s">
        <v>22</v>
      </c>
      <c r="B33" s="4" t="s">
        <v>6</v>
      </c>
      <c r="C33" s="4">
        <v>35.47</v>
      </c>
      <c r="D33" s="4">
        <v>30.26</v>
      </c>
      <c r="E33" s="5">
        <v>0.315</v>
      </c>
      <c r="F33" s="5">
        <v>33.57</v>
      </c>
      <c r="G33" s="5">
        <v>8.8700000000000001E-2</v>
      </c>
      <c r="H33" s="6">
        <v>99.703700000000012</v>
      </c>
      <c r="I33" s="4" t="s">
        <v>26</v>
      </c>
      <c r="J33" s="4">
        <v>55</v>
      </c>
    </row>
    <row r="34" spans="1:10" x14ac:dyDescent="0.5">
      <c r="A34" s="4" t="s">
        <v>22</v>
      </c>
      <c r="B34" s="4" t="s">
        <v>6</v>
      </c>
      <c r="C34" s="4">
        <v>35.799999999999997</v>
      </c>
      <c r="D34" s="4">
        <v>29.77</v>
      </c>
      <c r="E34" s="5">
        <v>9.2200000000000004E-2</v>
      </c>
      <c r="F34" s="5">
        <v>33.299999999999997</v>
      </c>
      <c r="G34" s="5">
        <v>6.6900000000000001E-2</v>
      </c>
      <c r="H34" s="6">
        <v>99.0291</v>
      </c>
      <c r="I34" s="4" t="s">
        <v>27</v>
      </c>
      <c r="J34" s="4">
        <v>39</v>
      </c>
    </row>
    <row r="35" spans="1:10" x14ac:dyDescent="0.5">
      <c r="A35" s="4" t="s">
        <v>22</v>
      </c>
      <c r="B35" s="4" t="s">
        <v>6</v>
      </c>
      <c r="C35" s="4">
        <v>36.74</v>
      </c>
      <c r="D35" s="4">
        <v>29.92</v>
      </c>
      <c r="E35" s="5">
        <v>0.1239</v>
      </c>
      <c r="F35" s="5">
        <v>33.21</v>
      </c>
      <c r="G35" s="5">
        <v>5.7099999999999998E-2</v>
      </c>
      <c r="H35" s="6">
        <v>100.051</v>
      </c>
      <c r="I35" s="4" t="s">
        <v>28</v>
      </c>
      <c r="J35" s="4">
        <v>44</v>
      </c>
    </row>
    <row r="36" spans="1:10" x14ac:dyDescent="0.5">
      <c r="A36" s="4" t="s">
        <v>22</v>
      </c>
      <c r="B36" s="4" t="s">
        <v>6</v>
      </c>
      <c r="C36" s="4">
        <v>35.08</v>
      </c>
      <c r="D36" s="4">
        <v>31.11</v>
      </c>
      <c r="E36" s="5">
        <v>0.1323</v>
      </c>
      <c r="F36" s="5">
        <v>32.979999999999997</v>
      </c>
      <c r="G36" s="5">
        <v>7.0699999999999999E-2</v>
      </c>
      <c r="H36" s="6">
        <v>99.373000000000005</v>
      </c>
      <c r="I36" s="4" t="s">
        <v>29</v>
      </c>
      <c r="J36" s="4">
        <v>21</v>
      </c>
    </row>
    <row r="37" spans="1:10" x14ac:dyDescent="0.5">
      <c r="A37" s="4" t="s">
        <v>22</v>
      </c>
      <c r="B37" s="4" t="s">
        <v>43</v>
      </c>
      <c r="C37" s="4">
        <v>52.85</v>
      </c>
      <c r="D37" s="4">
        <v>40.83</v>
      </c>
      <c r="E37" s="5">
        <v>5.33</v>
      </c>
      <c r="F37" s="5">
        <v>8.1900000000000001E-2</v>
      </c>
      <c r="G37" s="5">
        <v>0.4239</v>
      </c>
      <c r="H37" s="6">
        <v>99.515800000000013</v>
      </c>
      <c r="I37" s="4" t="s">
        <v>30</v>
      </c>
      <c r="J37" s="4">
        <v>35</v>
      </c>
    </row>
    <row r="38" spans="1:10" x14ac:dyDescent="0.5">
      <c r="A38" s="4" t="s">
        <v>22</v>
      </c>
      <c r="B38" s="4" t="s">
        <v>43</v>
      </c>
      <c r="C38" s="4">
        <v>52.89</v>
      </c>
      <c r="D38" s="4">
        <v>41.35</v>
      </c>
      <c r="E38" s="5">
        <v>4.68</v>
      </c>
      <c r="F38" s="5">
        <v>4.7399999999999998E-2</v>
      </c>
      <c r="G38" s="5">
        <v>0.44290000000000002</v>
      </c>
      <c r="H38" s="6">
        <v>99.410300000000007</v>
      </c>
      <c r="I38" s="4" t="s">
        <v>31</v>
      </c>
      <c r="J38" s="4">
        <v>13</v>
      </c>
    </row>
    <row r="39" spans="1:10" x14ac:dyDescent="0.5">
      <c r="A39" s="4" t="s">
        <v>22</v>
      </c>
      <c r="B39" s="4" t="s">
        <v>43</v>
      </c>
      <c r="C39" s="4">
        <v>53.83</v>
      </c>
      <c r="D39" s="4">
        <v>42.06</v>
      </c>
      <c r="E39" s="5">
        <v>4.13</v>
      </c>
      <c r="F39" s="5">
        <v>0.1096</v>
      </c>
      <c r="G39" s="5">
        <v>0.3175</v>
      </c>
      <c r="H39" s="6">
        <v>100.44709999999999</v>
      </c>
      <c r="I39" s="4" t="s">
        <v>32</v>
      </c>
      <c r="J39" s="4">
        <v>41</v>
      </c>
    </row>
    <row r="40" spans="1:10" x14ac:dyDescent="0.5">
      <c r="A40" s="4" t="s">
        <v>22</v>
      </c>
      <c r="B40" s="4" t="s">
        <v>43</v>
      </c>
      <c r="C40" s="4">
        <v>53.26</v>
      </c>
      <c r="D40" s="4">
        <v>42.71</v>
      </c>
      <c r="E40" s="5">
        <v>3.69</v>
      </c>
      <c r="F40" s="5" t="s">
        <v>12</v>
      </c>
      <c r="G40" s="5">
        <v>0.34620000000000001</v>
      </c>
      <c r="H40" s="6">
        <v>100.00619999999999</v>
      </c>
      <c r="I40" s="4" t="s">
        <v>33</v>
      </c>
      <c r="J40" s="4">
        <v>1</v>
      </c>
    </row>
    <row r="41" spans="1:10" x14ac:dyDescent="0.5">
      <c r="A41" s="4" t="s">
        <v>22</v>
      </c>
      <c r="B41" s="4" t="s">
        <v>43</v>
      </c>
      <c r="C41" s="4">
        <v>52.88</v>
      </c>
      <c r="D41" s="4">
        <v>43.35</v>
      </c>
      <c r="E41" s="5">
        <v>3.34</v>
      </c>
      <c r="F41" s="5" t="s">
        <v>12</v>
      </c>
      <c r="G41" s="5">
        <v>0.47639999999999999</v>
      </c>
      <c r="H41" s="6">
        <v>100.04640000000001</v>
      </c>
      <c r="I41" s="4" t="s">
        <v>34</v>
      </c>
      <c r="J41" s="4">
        <v>7</v>
      </c>
    </row>
    <row r="42" spans="1:10" x14ac:dyDescent="0.5">
      <c r="A42" s="4" t="s">
        <v>22</v>
      </c>
      <c r="B42" s="4" t="s">
        <v>43</v>
      </c>
      <c r="C42" s="4">
        <v>53.35</v>
      </c>
      <c r="D42" s="4">
        <v>44.09</v>
      </c>
      <c r="E42" s="5">
        <v>2.27</v>
      </c>
      <c r="F42" s="5">
        <v>6.4699999999999994E-2</v>
      </c>
      <c r="G42" s="5">
        <v>0.57599999999999996</v>
      </c>
      <c r="H42" s="6">
        <v>100.35069999999999</v>
      </c>
      <c r="I42" s="4" t="s">
        <v>35</v>
      </c>
      <c r="J42" s="4">
        <v>11</v>
      </c>
    </row>
    <row r="43" spans="1:10" x14ac:dyDescent="0.5">
      <c r="A43" s="4" t="s">
        <v>22</v>
      </c>
      <c r="B43" s="4" t="s">
        <v>43</v>
      </c>
      <c r="C43" s="4">
        <v>52.96</v>
      </c>
      <c r="D43" s="4">
        <v>44.57</v>
      </c>
      <c r="E43" s="5">
        <v>2.09</v>
      </c>
      <c r="F43" s="5">
        <v>7.3700000000000002E-2</v>
      </c>
      <c r="G43" s="5">
        <v>0.33489999999999998</v>
      </c>
      <c r="H43" s="6">
        <v>100.02860000000001</v>
      </c>
      <c r="I43" s="4" t="s">
        <v>36</v>
      </c>
      <c r="J43" s="4">
        <v>12</v>
      </c>
    </row>
    <row r="44" spans="1:10" x14ac:dyDescent="0.5">
      <c r="A44" s="4" t="s">
        <v>22</v>
      </c>
      <c r="B44" s="4" t="s">
        <v>43</v>
      </c>
      <c r="C44" s="4">
        <v>53.2</v>
      </c>
      <c r="D44" s="4">
        <v>44.48</v>
      </c>
      <c r="E44" s="5">
        <v>2.02</v>
      </c>
      <c r="F44" s="5" t="s">
        <v>12</v>
      </c>
      <c r="G44" s="5">
        <v>0.2021</v>
      </c>
      <c r="H44" s="6">
        <v>99.902100000000004</v>
      </c>
      <c r="I44" s="4" t="s">
        <v>37</v>
      </c>
      <c r="J44" s="4">
        <v>6</v>
      </c>
    </row>
    <row r="45" spans="1:10" x14ac:dyDescent="0.5">
      <c r="A45" s="4" t="s">
        <v>22</v>
      </c>
      <c r="B45" s="4" t="s">
        <v>43</v>
      </c>
      <c r="C45" s="4">
        <v>53.18</v>
      </c>
      <c r="D45" s="4">
        <v>44.33</v>
      </c>
      <c r="E45" s="5">
        <v>1.49</v>
      </c>
      <c r="F45" s="5">
        <v>0.17249999999999999</v>
      </c>
      <c r="G45" s="5">
        <v>0.16639999999999999</v>
      </c>
      <c r="H45" s="6">
        <v>99.338899999999981</v>
      </c>
      <c r="I45" s="4" t="s">
        <v>38</v>
      </c>
      <c r="J45" s="4">
        <v>56</v>
      </c>
    </row>
    <row r="46" spans="1:10" x14ac:dyDescent="0.5">
      <c r="A46" s="4" t="s">
        <v>22</v>
      </c>
      <c r="B46" s="4" t="s">
        <v>43</v>
      </c>
      <c r="C46" s="4">
        <v>54.61</v>
      </c>
      <c r="D46" s="4">
        <v>46.03</v>
      </c>
      <c r="E46" s="5">
        <v>0.3</v>
      </c>
      <c r="F46" s="5">
        <v>0.40300000000000002</v>
      </c>
      <c r="G46" s="5">
        <v>7.7700000000000005E-2</v>
      </c>
      <c r="H46" s="6">
        <v>101.4207</v>
      </c>
      <c r="I46" s="4" t="s">
        <v>39</v>
      </c>
      <c r="J46" s="4">
        <v>57</v>
      </c>
    </row>
    <row r="47" spans="1:10" x14ac:dyDescent="0.5">
      <c r="A47" s="4" t="s">
        <v>22</v>
      </c>
      <c r="B47" s="4" t="s">
        <v>43</v>
      </c>
      <c r="C47" s="4">
        <v>53.14</v>
      </c>
      <c r="D47" s="4">
        <v>44.95</v>
      </c>
      <c r="E47" s="5">
        <v>0.23810000000000001</v>
      </c>
      <c r="F47" s="5">
        <v>0.90539999999999998</v>
      </c>
      <c r="G47" s="5">
        <v>5.2600000000000001E-2</v>
      </c>
      <c r="H47" s="6">
        <v>99.286100000000005</v>
      </c>
      <c r="I47" s="4" t="s">
        <v>40</v>
      </c>
      <c r="J47" s="4">
        <v>48</v>
      </c>
    </row>
    <row r="48" spans="1:10" x14ac:dyDescent="0.5">
      <c r="A48" s="4" t="s">
        <v>22</v>
      </c>
      <c r="B48" s="4" t="s">
        <v>43</v>
      </c>
      <c r="C48" s="4">
        <v>52.97</v>
      </c>
      <c r="D48" s="4">
        <v>45.37</v>
      </c>
      <c r="E48" s="5">
        <v>0.13780000000000001</v>
      </c>
      <c r="F48" s="5">
        <v>0.64770000000000005</v>
      </c>
      <c r="G48" s="5">
        <v>8.2799999999999999E-2</v>
      </c>
      <c r="H48" s="6">
        <v>99.208300000000008</v>
      </c>
      <c r="I48" s="4" t="s">
        <v>41</v>
      </c>
      <c r="J48" s="4">
        <v>17</v>
      </c>
    </row>
    <row r="91" spans="3:10" x14ac:dyDescent="0.5">
      <c r="C91" s="7"/>
      <c r="D91" s="7"/>
      <c r="E91" s="8"/>
      <c r="H91" s="9"/>
      <c r="I91" s="7"/>
      <c r="J91" s="7"/>
    </row>
    <row r="92" spans="3:10" x14ac:dyDescent="0.5">
      <c r="C92" s="7"/>
      <c r="D92" s="7"/>
      <c r="E92" s="8"/>
      <c r="H92" s="9"/>
      <c r="I92" s="7"/>
      <c r="J92" s="7"/>
    </row>
    <row r="93" spans="3:10" x14ac:dyDescent="0.5">
      <c r="C93" s="7"/>
      <c r="D93" s="7"/>
      <c r="E93" s="8"/>
      <c r="F93" s="8"/>
      <c r="H93" s="9"/>
      <c r="I93" s="7"/>
      <c r="J93" s="7"/>
    </row>
    <row r="94" spans="3:10" x14ac:dyDescent="0.5">
      <c r="C94" s="7"/>
      <c r="D94" s="7"/>
      <c r="E94" s="8"/>
      <c r="H94" s="9"/>
      <c r="I94" s="7"/>
      <c r="J94" s="7"/>
    </row>
    <row r="95" spans="3:10" x14ac:dyDescent="0.5">
      <c r="C95" s="7"/>
      <c r="D95" s="7"/>
      <c r="E95" s="8"/>
      <c r="H95" s="9"/>
      <c r="I95" s="7"/>
      <c r="J95" s="7"/>
    </row>
    <row r="96" spans="3:10" x14ac:dyDescent="0.5">
      <c r="C96" s="7"/>
      <c r="D96" s="7"/>
      <c r="E96" s="8"/>
      <c r="H96" s="9"/>
      <c r="I96" s="7"/>
      <c r="J96" s="7"/>
    </row>
    <row r="97" spans="3:10" x14ac:dyDescent="0.5">
      <c r="C97" s="7"/>
      <c r="D97" s="7"/>
      <c r="E97" s="8"/>
      <c r="H97" s="9"/>
      <c r="I97" s="7"/>
      <c r="J97" s="7"/>
    </row>
    <row r="98" spans="3:10" x14ac:dyDescent="0.5">
      <c r="C98" s="7"/>
      <c r="D98" s="7"/>
      <c r="E98" s="8"/>
      <c r="H98" s="9"/>
      <c r="I98" s="7"/>
      <c r="J98" s="7"/>
    </row>
    <row r="99" spans="3:10" x14ac:dyDescent="0.5">
      <c r="C99" s="7"/>
      <c r="D99" s="7"/>
      <c r="E99" s="8"/>
      <c r="H99" s="9"/>
      <c r="I99" s="7"/>
      <c r="J99" s="7"/>
    </row>
    <row r="100" spans="3:10" x14ac:dyDescent="0.5">
      <c r="C100" s="7"/>
      <c r="D100" s="7"/>
      <c r="E100" s="8"/>
      <c r="H100" s="9"/>
      <c r="I100" s="7"/>
      <c r="J100" s="7"/>
    </row>
    <row r="101" spans="3:10" x14ac:dyDescent="0.5">
      <c r="C101" s="7"/>
      <c r="D101" s="7"/>
      <c r="E101" s="8"/>
      <c r="H101" s="9"/>
      <c r="I101" s="7"/>
      <c r="J101" s="7"/>
    </row>
    <row r="102" spans="3:10" x14ac:dyDescent="0.5">
      <c r="C102" s="7"/>
      <c r="D102" s="7"/>
      <c r="E102" s="8"/>
      <c r="H102" s="9"/>
      <c r="I102" s="7"/>
      <c r="J102" s="7"/>
    </row>
    <row r="103" spans="3:10" x14ac:dyDescent="0.5">
      <c r="C103" s="7"/>
      <c r="D103" s="7"/>
      <c r="E103" s="8"/>
      <c r="H103" s="9"/>
      <c r="I103" s="7"/>
      <c r="J103" s="7"/>
    </row>
    <row r="104" spans="3:10" x14ac:dyDescent="0.5">
      <c r="C104" s="7"/>
      <c r="D104" s="7"/>
      <c r="E104" s="8"/>
      <c r="H104" s="9"/>
      <c r="I104" s="7"/>
      <c r="J104" s="7"/>
    </row>
    <row r="105" spans="3:10" x14ac:dyDescent="0.5">
      <c r="C105" s="7"/>
      <c r="D105" s="7"/>
      <c r="E105" s="8"/>
      <c r="H105" s="9"/>
      <c r="I105" s="7"/>
      <c r="J105" s="7"/>
    </row>
    <row r="106" spans="3:10" x14ac:dyDescent="0.5">
      <c r="C106" s="7"/>
      <c r="D106" s="7"/>
      <c r="E106" s="8"/>
      <c r="H106" s="9"/>
      <c r="I106" s="7"/>
      <c r="J106" s="7"/>
    </row>
    <row r="107" spans="3:10" x14ac:dyDescent="0.5">
      <c r="C107" s="7"/>
      <c r="D107" s="7"/>
      <c r="E107" s="8"/>
      <c r="H107" s="9"/>
      <c r="I107" s="7"/>
      <c r="J107" s="7"/>
    </row>
    <row r="108" spans="3:10" x14ac:dyDescent="0.5">
      <c r="C108" s="7"/>
      <c r="D108" s="7"/>
      <c r="E108" s="8"/>
      <c r="H108" s="9"/>
      <c r="I108" s="7"/>
      <c r="J108" s="7"/>
    </row>
    <row r="109" spans="3:10" x14ac:dyDescent="0.5">
      <c r="C109" s="7"/>
      <c r="D109" s="7"/>
      <c r="E109" s="8"/>
      <c r="H109" s="9"/>
      <c r="I109" s="7"/>
      <c r="J109" s="7"/>
    </row>
    <row r="110" spans="3:10" x14ac:dyDescent="0.5">
      <c r="C110" s="7"/>
      <c r="D110" s="7"/>
      <c r="E110" s="8"/>
      <c r="H110" s="9"/>
      <c r="I110" s="7"/>
      <c r="J110" s="7"/>
    </row>
    <row r="111" spans="3:10" x14ac:dyDescent="0.5">
      <c r="C111" s="7"/>
      <c r="D111" s="7"/>
      <c r="E111" s="8"/>
      <c r="F111" s="8"/>
      <c r="H111" s="9"/>
      <c r="I111" s="7"/>
      <c r="J111" s="7"/>
    </row>
    <row r="112" spans="3:10" x14ac:dyDescent="0.5">
      <c r="C112" s="7"/>
      <c r="D112" s="7"/>
      <c r="E112" s="8"/>
      <c r="H112" s="9"/>
      <c r="I112" s="7"/>
      <c r="J112" s="7"/>
    </row>
    <row r="113" spans="3:10" x14ac:dyDescent="0.5">
      <c r="C113" s="7"/>
      <c r="D113" s="7"/>
      <c r="E113" s="8"/>
      <c r="H113" s="9"/>
      <c r="I113" s="7"/>
      <c r="J113" s="7"/>
    </row>
    <row r="114" spans="3:10" x14ac:dyDescent="0.5">
      <c r="C114" s="7"/>
      <c r="D114" s="7"/>
      <c r="E114" s="8"/>
      <c r="H114" s="9"/>
      <c r="I114" s="7"/>
      <c r="J114" s="7"/>
    </row>
    <row r="122" spans="3:10" x14ac:dyDescent="0.5">
      <c r="C122" s="7"/>
      <c r="D122" s="7"/>
      <c r="E122" s="8"/>
      <c r="H122" s="9"/>
      <c r="I122" s="7"/>
      <c r="J122" s="7"/>
    </row>
    <row r="123" spans="3:10" x14ac:dyDescent="0.5">
      <c r="C123" s="7"/>
      <c r="D123" s="7"/>
      <c r="E123" s="8"/>
      <c r="F123" s="8"/>
      <c r="H123" s="9"/>
      <c r="I123" s="7"/>
      <c r="J123" s="7"/>
    </row>
    <row r="124" spans="3:10" x14ac:dyDescent="0.5">
      <c r="C124" s="7"/>
      <c r="D124" s="7"/>
      <c r="E124" s="8"/>
      <c r="F124" s="8"/>
      <c r="H124" s="9"/>
      <c r="I124" s="7"/>
      <c r="J124" s="7"/>
    </row>
    <row r="125" spans="3:10" x14ac:dyDescent="0.5">
      <c r="C125" s="7"/>
      <c r="D125" s="7"/>
      <c r="E125" s="8"/>
      <c r="H125" s="9"/>
      <c r="I125" s="7"/>
      <c r="J125" s="7"/>
    </row>
    <row r="126" spans="3:10" x14ac:dyDescent="0.5">
      <c r="C126" s="7"/>
      <c r="D126" s="7"/>
      <c r="E126" s="8"/>
      <c r="H126" s="9"/>
      <c r="I126" s="7"/>
      <c r="J126" s="7"/>
    </row>
    <row r="127" spans="3:10" x14ac:dyDescent="0.5">
      <c r="C127" s="7"/>
      <c r="D127" s="7"/>
      <c r="E127" s="8"/>
      <c r="H127" s="9"/>
      <c r="I127" s="7"/>
      <c r="J127" s="7"/>
    </row>
    <row r="128" spans="3:10" x14ac:dyDescent="0.5">
      <c r="C128" s="7"/>
      <c r="D128" s="7"/>
      <c r="E128" s="8"/>
      <c r="H128" s="9"/>
      <c r="I128" s="7"/>
      <c r="J128" s="7"/>
    </row>
    <row r="129" spans="3:10" x14ac:dyDescent="0.5">
      <c r="C129" s="7"/>
      <c r="D129" s="7"/>
      <c r="E129" s="8"/>
      <c r="F129" s="8"/>
      <c r="H129" s="9"/>
      <c r="I129" s="7"/>
      <c r="J129" s="7"/>
    </row>
    <row r="130" spans="3:10" x14ac:dyDescent="0.5">
      <c r="C130" s="7"/>
      <c r="D130" s="7"/>
      <c r="E130" s="8"/>
      <c r="F130" s="8"/>
      <c r="H130" s="9"/>
      <c r="I130" s="7"/>
      <c r="J130" s="7"/>
    </row>
    <row r="131" spans="3:10" x14ac:dyDescent="0.5">
      <c r="C131" s="7"/>
      <c r="D131" s="7"/>
      <c r="E131" s="8"/>
      <c r="H131" s="9"/>
      <c r="I131" s="7"/>
      <c r="J131" s="7"/>
    </row>
    <row r="132" spans="3:10" x14ac:dyDescent="0.5">
      <c r="C132" s="7"/>
      <c r="D132" s="7"/>
      <c r="E132" s="8"/>
      <c r="F132" s="8"/>
      <c r="H132" s="9"/>
      <c r="I132" s="7"/>
      <c r="J132" s="7"/>
    </row>
    <row r="133" spans="3:10" x14ac:dyDescent="0.5">
      <c r="C133" s="7"/>
      <c r="D133" s="7"/>
      <c r="E133" s="8"/>
      <c r="H133" s="9"/>
      <c r="I133" s="7"/>
      <c r="J133" s="7"/>
    </row>
    <row r="141" spans="3:10" x14ac:dyDescent="0.5">
      <c r="C141" s="7"/>
      <c r="D141" s="7"/>
      <c r="E141" s="8"/>
      <c r="F141" s="8"/>
      <c r="H141" s="9"/>
      <c r="I141" s="7"/>
      <c r="J141" s="7"/>
    </row>
    <row r="142" spans="3:10" x14ac:dyDescent="0.5">
      <c r="C142" s="7"/>
      <c r="D142" s="7"/>
      <c r="E142" s="8"/>
      <c r="H142" s="9"/>
      <c r="I142" s="7"/>
      <c r="J142" s="7"/>
    </row>
    <row r="143" spans="3:10" x14ac:dyDescent="0.5">
      <c r="C143" s="7"/>
      <c r="D143" s="7"/>
      <c r="E143" s="8"/>
      <c r="H143" s="9"/>
      <c r="I143" s="7"/>
      <c r="J143" s="7"/>
    </row>
    <row r="144" spans="3:10" x14ac:dyDescent="0.5">
      <c r="C144" s="7"/>
      <c r="D144" s="7"/>
      <c r="E144" s="8"/>
      <c r="F144" s="8"/>
      <c r="H144" s="9"/>
      <c r="I144" s="7"/>
      <c r="J144" s="7"/>
    </row>
    <row r="145" spans="3:10" x14ac:dyDescent="0.5">
      <c r="C145" s="7"/>
      <c r="D145" s="7"/>
      <c r="E145" s="8"/>
      <c r="H145" s="9"/>
      <c r="I145" s="7"/>
      <c r="J145" s="7"/>
    </row>
    <row r="146" spans="3:10" x14ac:dyDescent="0.5">
      <c r="C146" s="7"/>
      <c r="D146" s="7"/>
      <c r="E146" s="8"/>
      <c r="F146" s="8"/>
      <c r="H146" s="9"/>
      <c r="I146" s="7"/>
      <c r="J146" s="7"/>
    </row>
    <row r="147" spans="3:10" x14ac:dyDescent="0.5">
      <c r="C147" s="7"/>
      <c r="D147" s="7"/>
      <c r="E147" s="8"/>
      <c r="H147" s="9"/>
      <c r="I147" s="7"/>
      <c r="J147" s="7"/>
    </row>
    <row r="148" spans="3:10" x14ac:dyDescent="0.5">
      <c r="C148" s="7"/>
      <c r="D148" s="7"/>
      <c r="E148" s="8"/>
      <c r="H148" s="9"/>
      <c r="I148" s="7"/>
      <c r="J148" s="7"/>
    </row>
    <row r="149" spans="3:10" x14ac:dyDescent="0.5">
      <c r="C149" s="7"/>
      <c r="D149" s="7"/>
      <c r="E149" s="8"/>
      <c r="F149" s="8"/>
      <c r="H149" s="9"/>
      <c r="I149" s="7"/>
      <c r="J149" s="7"/>
    </row>
    <row r="150" spans="3:10" x14ac:dyDescent="0.5">
      <c r="C150" s="7"/>
      <c r="D150" s="7"/>
      <c r="E150" s="8"/>
      <c r="H150" s="9"/>
      <c r="I150" s="7"/>
      <c r="J150" s="7"/>
    </row>
    <row r="151" spans="3:10" x14ac:dyDescent="0.5">
      <c r="C151" s="7"/>
      <c r="D151" s="7"/>
      <c r="E151" s="8"/>
      <c r="F151" s="8"/>
      <c r="H151" s="9"/>
      <c r="I151" s="7"/>
      <c r="J151" s="7"/>
    </row>
    <row r="152" spans="3:10" x14ac:dyDescent="0.5">
      <c r="C152" s="7"/>
      <c r="D152" s="7"/>
      <c r="E152" s="8"/>
      <c r="H152" s="9"/>
      <c r="I152" s="7"/>
      <c r="J152" s="7"/>
    </row>
    <row r="153" spans="3:10" x14ac:dyDescent="0.5">
      <c r="C153" s="7"/>
      <c r="D153" s="7"/>
      <c r="E153" s="8"/>
      <c r="H153" s="9"/>
      <c r="I153" s="7"/>
      <c r="J153" s="7"/>
    </row>
    <row r="154" spans="3:10" x14ac:dyDescent="0.5">
      <c r="C154" s="7"/>
      <c r="D154" s="7"/>
      <c r="E154" s="8"/>
      <c r="H154" s="9"/>
      <c r="I154" s="7"/>
      <c r="J154" s="7"/>
    </row>
    <row r="155" spans="3:10" x14ac:dyDescent="0.5">
      <c r="C155" s="7"/>
      <c r="D155" s="7"/>
      <c r="E155" s="8"/>
      <c r="H155" s="9"/>
      <c r="I155" s="7"/>
      <c r="J155" s="7"/>
    </row>
    <row r="156" spans="3:10" x14ac:dyDescent="0.5">
      <c r="C156" s="7"/>
      <c r="D156" s="7"/>
      <c r="E156" s="8"/>
      <c r="H156" s="9"/>
      <c r="I156" s="7"/>
      <c r="J156" s="7"/>
    </row>
    <row r="157" spans="3:10" x14ac:dyDescent="0.5">
      <c r="C157" s="7"/>
      <c r="D157" s="7"/>
      <c r="E157" s="8"/>
      <c r="H157" s="9"/>
      <c r="I157" s="7"/>
      <c r="J157" s="7"/>
    </row>
    <row r="158" spans="3:10" x14ac:dyDescent="0.5">
      <c r="C158" s="7"/>
      <c r="D158" s="7"/>
      <c r="E158" s="8"/>
      <c r="H158" s="9"/>
      <c r="I158" s="7"/>
      <c r="J158" s="7"/>
    </row>
    <row r="159" spans="3:10" x14ac:dyDescent="0.5">
      <c r="C159" s="7"/>
      <c r="D159" s="7"/>
      <c r="E159" s="8"/>
      <c r="F159" s="8"/>
      <c r="H159" s="9"/>
      <c r="I159" s="7"/>
      <c r="J159" s="7"/>
    </row>
    <row r="160" spans="3:10" x14ac:dyDescent="0.5">
      <c r="C160" s="7"/>
      <c r="D160" s="7"/>
      <c r="E160" s="8"/>
      <c r="H160" s="9"/>
      <c r="I160" s="7"/>
      <c r="J160" s="7"/>
    </row>
    <row r="161" spans="3:10" x14ac:dyDescent="0.5">
      <c r="C161" s="7"/>
      <c r="D161" s="7"/>
      <c r="E161" s="8"/>
      <c r="H161" s="9"/>
      <c r="I161" s="7"/>
      <c r="J161" s="7"/>
    </row>
    <row r="162" spans="3:10" x14ac:dyDescent="0.5">
      <c r="C162" s="7"/>
      <c r="D162" s="7"/>
      <c r="E162" s="8"/>
      <c r="H162" s="9"/>
      <c r="I162" s="7"/>
      <c r="J162" s="7"/>
    </row>
    <row r="163" spans="3:10" x14ac:dyDescent="0.5">
      <c r="C163" s="7"/>
      <c r="D163" s="7"/>
      <c r="E163" s="8"/>
      <c r="F163" s="8"/>
      <c r="H163" s="9"/>
      <c r="I163" s="7"/>
      <c r="J163" s="7"/>
    </row>
    <row r="164" spans="3:10" x14ac:dyDescent="0.5">
      <c r="C164" s="7"/>
      <c r="D164" s="7"/>
      <c r="E164" s="8"/>
      <c r="H164" s="9"/>
      <c r="I164" s="7"/>
      <c r="J164" s="7"/>
    </row>
    <row r="165" spans="3:10" x14ac:dyDescent="0.5">
      <c r="C165" s="7"/>
      <c r="D165" s="7"/>
      <c r="E165" s="8"/>
      <c r="H165" s="9"/>
      <c r="I165" s="7"/>
      <c r="J165" s="7"/>
    </row>
    <row r="166" spans="3:10" x14ac:dyDescent="0.5">
      <c r="C166" s="7"/>
      <c r="D166" s="7"/>
      <c r="E166" s="8"/>
      <c r="H166" s="9"/>
      <c r="I166" s="7"/>
      <c r="J166" s="7"/>
    </row>
    <row r="167" spans="3:10" x14ac:dyDescent="0.5">
      <c r="C167" s="7"/>
      <c r="D167" s="7"/>
      <c r="E167" s="8"/>
      <c r="H167" s="9"/>
      <c r="I167" s="7"/>
      <c r="J167" s="7"/>
    </row>
    <row r="168" spans="3:10" x14ac:dyDescent="0.5">
      <c r="C168" s="7"/>
      <c r="D168" s="7"/>
      <c r="E168" s="8"/>
      <c r="H168" s="9"/>
      <c r="I168" s="7"/>
      <c r="J168" s="7"/>
    </row>
    <row r="169" spans="3:10" x14ac:dyDescent="0.5">
      <c r="C169" s="7"/>
      <c r="D169" s="7"/>
      <c r="E169" s="8"/>
      <c r="H169" s="9"/>
      <c r="I169" s="7"/>
      <c r="J169" s="7"/>
    </row>
    <row r="170" spans="3:10" x14ac:dyDescent="0.5">
      <c r="C170" s="7"/>
      <c r="D170" s="7"/>
      <c r="E170" s="8"/>
      <c r="H170" s="9"/>
      <c r="I170" s="7"/>
      <c r="J170" s="7"/>
    </row>
    <row r="171" spans="3:10" x14ac:dyDescent="0.5">
      <c r="C171" s="7"/>
      <c r="D171" s="7"/>
      <c r="E171" s="8"/>
      <c r="H171" s="9"/>
      <c r="I171" s="7"/>
      <c r="J171" s="7"/>
    </row>
    <row r="172" spans="3:10" x14ac:dyDescent="0.5">
      <c r="C172" s="7"/>
      <c r="D172" s="7"/>
      <c r="E172" s="8"/>
      <c r="F172" s="8"/>
      <c r="H172" s="9"/>
      <c r="I172" s="7"/>
      <c r="J172" s="7"/>
    </row>
    <row r="173" spans="3:10" x14ac:dyDescent="0.5">
      <c r="C173" s="7"/>
      <c r="D173" s="7"/>
      <c r="E173" s="8"/>
      <c r="F173" s="8"/>
      <c r="H173" s="9"/>
      <c r="I173" s="7"/>
      <c r="J173" s="7"/>
    </row>
    <row r="174" spans="3:10" x14ac:dyDescent="0.5">
      <c r="C174" s="7"/>
      <c r="D174" s="7"/>
      <c r="E174" s="8"/>
      <c r="F174" s="8"/>
      <c r="H174" s="9"/>
      <c r="I174" s="7"/>
      <c r="J174" s="7"/>
    </row>
    <row r="175" spans="3:10" x14ac:dyDescent="0.5">
      <c r="C175" s="7"/>
      <c r="D175" s="7"/>
      <c r="E175" s="8"/>
      <c r="H175" s="9"/>
      <c r="I175" s="7"/>
      <c r="J175" s="7"/>
    </row>
    <row r="176" spans="3:10" x14ac:dyDescent="0.5">
      <c r="C176" s="7"/>
      <c r="D176" s="7"/>
      <c r="E176" s="8"/>
      <c r="H176" s="9"/>
      <c r="I176" s="7"/>
      <c r="J176" s="7"/>
    </row>
    <row r="177" spans="3:10" x14ac:dyDescent="0.5">
      <c r="C177" s="7"/>
      <c r="D177" s="7"/>
      <c r="E177" s="8"/>
      <c r="H177" s="9"/>
      <c r="I177" s="7"/>
      <c r="J177" s="7"/>
    </row>
    <row r="178" spans="3:10" x14ac:dyDescent="0.5">
      <c r="C178" s="7"/>
      <c r="D178" s="7"/>
      <c r="E178" s="8"/>
      <c r="H178" s="9"/>
      <c r="I178" s="7"/>
      <c r="J178" s="7"/>
    </row>
    <row r="179" spans="3:10" x14ac:dyDescent="0.5">
      <c r="C179" s="7"/>
      <c r="D179" s="7"/>
      <c r="E179" s="8"/>
      <c r="H179" s="9"/>
      <c r="I179" s="7"/>
      <c r="J179" s="7"/>
    </row>
    <row r="180" spans="3:10" x14ac:dyDescent="0.5">
      <c r="C180" s="7"/>
      <c r="D180" s="7"/>
      <c r="E180" s="8"/>
      <c r="H180" s="9"/>
      <c r="I180" s="7"/>
      <c r="J180" s="7"/>
    </row>
    <row r="181" spans="3:10" x14ac:dyDescent="0.5">
      <c r="C181" s="7"/>
      <c r="D181" s="7"/>
      <c r="E181" s="8"/>
      <c r="H181" s="9"/>
      <c r="I181" s="7"/>
      <c r="J181" s="7"/>
    </row>
    <row r="182" spans="3:10" x14ac:dyDescent="0.5">
      <c r="C182" s="7"/>
      <c r="D182" s="7"/>
      <c r="E182" s="8"/>
      <c r="H182" s="9"/>
      <c r="I182" s="7"/>
      <c r="J182" s="7"/>
    </row>
    <row r="183" spans="3:10" x14ac:dyDescent="0.5">
      <c r="C183" s="7"/>
      <c r="D183" s="7"/>
      <c r="E183" s="8"/>
      <c r="H183" s="9"/>
      <c r="I183" s="7"/>
      <c r="J183" s="7"/>
    </row>
    <row r="184" spans="3:10" x14ac:dyDescent="0.5">
      <c r="C184" s="7"/>
      <c r="D184" s="7"/>
      <c r="E184" s="8"/>
      <c r="H184" s="9"/>
      <c r="I184" s="7"/>
      <c r="J184" s="7"/>
    </row>
    <row r="185" spans="3:10" x14ac:dyDescent="0.5">
      <c r="C185" s="7"/>
      <c r="D185" s="7"/>
      <c r="E185" s="8"/>
      <c r="F185" s="8"/>
      <c r="H185" s="9"/>
      <c r="I185" s="7"/>
      <c r="J185" s="7"/>
    </row>
    <row r="186" spans="3:10" x14ac:dyDescent="0.5">
      <c r="C186" s="7"/>
      <c r="D186" s="7"/>
      <c r="E186" s="8"/>
      <c r="H186" s="9"/>
      <c r="I186" s="7"/>
      <c r="J186" s="7"/>
    </row>
    <row r="187" spans="3:10" x14ac:dyDescent="0.5">
      <c r="C187" s="7"/>
      <c r="D187" s="7"/>
      <c r="E187" s="8"/>
      <c r="H187" s="9"/>
      <c r="I187" s="7"/>
      <c r="J187" s="7"/>
    </row>
    <row r="188" spans="3:10" x14ac:dyDescent="0.5">
      <c r="C188" s="7"/>
      <c r="D188" s="7"/>
      <c r="E188" s="8"/>
      <c r="H188" s="9"/>
      <c r="I188" s="7"/>
      <c r="J188" s="7"/>
    </row>
    <row r="189" spans="3:10" x14ac:dyDescent="0.5">
      <c r="C189" s="7"/>
      <c r="D189" s="7"/>
      <c r="E189" s="8"/>
      <c r="H189" s="9"/>
      <c r="I189" s="7"/>
      <c r="J189" s="7"/>
    </row>
    <row r="190" spans="3:10" x14ac:dyDescent="0.5">
      <c r="C190" s="7"/>
      <c r="D190" s="7"/>
      <c r="E190" s="8"/>
      <c r="H190" s="9"/>
      <c r="I190" s="7"/>
      <c r="J190" s="7"/>
    </row>
    <row r="191" spans="3:10" x14ac:dyDescent="0.5">
      <c r="C191" s="7"/>
      <c r="D191" s="7"/>
      <c r="E191" s="8"/>
      <c r="H191" s="9"/>
      <c r="I191" s="7"/>
      <c r="J191" s="7"/>
    </row>
    <row r="192" spans="3:10" x14ac:dyDescent="0.5">
      <c r="C192" s="7"/>
      <c r="D192" s="7"/>
      <c r="E192" s="8"/>
      <c r="H192" s="9"/>
      <c r="I192" s="7"/>
      <c r="J192" s="7"/>
    </row>
    <row r="193" spans="3:10" x14ac:dyDescent="0.5">
      <c r="C193" s="7"/>
      <c r="D193" s="7"/>
      <c r="E193" s="8"/>
      <c r="H193" s="9"/>
      <c r="I193" s="7"/>
      <c r="J193" s="7"/>
    </row>
    <row r="194" spans="3:10" x14ac:dyDescent="0.5">
      <c r="C194" s="7"/>
      <c r="D194" s="7"/>
      <c r="E194" s="8"/>
      <c r="F194" s="8"/>
      <c r="H194" s="9"/>
      <c r="I194" s="7"/>
      <c r="J194" s="7"/>
    </row>
    <row r="195" spans="3:10" x14ac:dyDescent="0.5">
      <c r="C195" s="7"/>
      <c r="D195" s="7"/>
      <c r="E195" s="8"/>
      <c r="H195" s="9"/>
      <c r="I195" s="7"/>
      <c r="J195" s="7"/>
    </row>
    <row r="196" spans="3:10" x14ac:dyDescent="0.5">
      <c r="C196" s="7"/>
      <c r="D196" s="7"/>
      <c r="E196" s="8"/>
      <c r="F196" s="8"/>
      <c r="H196" s="9"/>
      <c r="I196" s="7"/>
      <c r="J196" s="7"/>
    </row>
    <row r="197" spans="3:10" x14ac:dyDescent="0.5">
      <c r="C197" s="7"/>
      <c r="D197" s="7"/>
      <c r="E197" s="8"/>
      <c r="H197" s="9"/>
      <c r="I197" s="7"/>
      <c r="J197" s="7"/>
    </row>
    <row r="198" spans="3:10" x14ac:dyDescent="0.5">
      <c r="C198" s="7"/>
      <c r="D198" s="7"/>
      <c r="E198" s="8"/>
      <c r="H198" s="9"/>
      <c r="I198" s="7"/>
      <c r="J198" s="7"/>
    </row>
    <row r="199" spans="3:10" x14ac:dyDescent="0.5">
      <c r="C199" s="7"/>
      <c r="D199" s="7"/>
      <c r="E199" s="8"/>
      <c r="H199" s="9"/>
      <c r="I199" s="7"/>
      <c r="J199" s="7"/>
    </row>
    <row r="200" spans="3:10" x14ac:dyDescent="0.5">
      <c r="C200" s="7"/>
      <c r="D200" s="7"/>
      <c r="E200" s="8"/>
      <c r="H200" s="9"/>
      <c r="I200" s="7"/>
      <c r="J200" s="7"/>
    </row>
    <row r="201" spans="3:10" x14ac:dyDescent="0.5">
      <c r="C201" s="7"/>
      <c r="D201" s="7"/>
      <c r="E201" s="8"/>
      <c r="F201" s="8"/>
      <c r="H201" s="9"/>
      <c r="I201" s="7"/>
      <c r="J201" s="7"/>
    </row>
    <row r="202" spans="3:10" x14ac:dyDescent="0.5">
      <c r="C202" s="7"/>
      <c r="D202" s="7"/>
      <c r="E202" s="8"/>
      <c r="F202" s="8"/>
      <c r="H202" s="9"/>
      <c r="I202" s="7"/>
      <c r="J202" s="7"/>
    </row>
    <row r="203" spans="3:10" x14ac:dyDescent="0.5">
      <c r="C203" s="7"/>
      <c r="D203" s="7"/>
      <c r="E203" s="8"/>
      <c r="F203" s="8"/>
      <c r="H203" s="9"/>
      <c r="I203" s="7"/>
      <c r="J203" s="7"/>
    </row>
    <row r="204" spans="3:10" x14ac:dyDescent="0.5">
      <c r="C204" s="7"/>
      <c r="D204" s="7"/>
      <c r="E204" s="8"/>
      <c r="H204" s="9"/>
      <c r="I204" s="7"/>
      <c r="J204" s="7"/>
    </row>
    <row r="205" spans="3:10" x14ac:dyDescent="0.5">
      <c r="C205" s="7"/>
      <c r="D205" s="7"/>
      <c r="E205" s="8"/>
      <c r="F205" s="8"/>
      <c r="H205" s="9"/>
      <c r="I205" s="7"/>
      <c r="J205" s="7"/>
    </row>
    <row r="206" spans="3:10" x14ac:dyDescent="0.5">
      <c r="C206" s="7"/>
      <c r="D206" s="7"/>
      <c r="E206" s="8"/>
      <c r="H206" s="9"/>
      <c r="I206" s="7"/>
      <c r="J206" s="7"/>
    </row>
    <row r="207" spans="3:10" x14ac:dyDescent="0.5">
      <c r="C207" s="7"/>
      <c r="D207" s="7"/>
      <c r="E207" s="8"/>
      <c r="H207" s="9"/>
      <c r="I207" s="7"/>
      <c r="J207" s="7"/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0D449F47F25479A996793901EAFA8" ma:contentTypeVersion="13" ma:contentTypeDescription="Create a new document." ma:contentTypeScope="" ma:versionID="7246aa0f1c752e5d011bdbe286cab939">
  <xsd:schema xmlns:xsd="http://www.w3.org/2001/XMLSchema" xmlns:xs="http://www.w3.org/2001/XMLSchema" xmlns:p="http://schemas.microsoft.com/office/2006/metadata/properties" xmlns:ns3="89dcfa77-f988-4bb9-99b6-b4b21f3a12e9" xmlns:ns4="adc03938-3996-4301-be8f-a5c751c875e0" targetNamespace="http://schemas.microsoft.com/office/2006/metadata/properties" ma:root="true" ma:fieldsID="108291a5acf9d235762c10a2c0b18c33" ns3:_="" ns4:_="">
    <xsd:import namespace="89dcfa77-f988-4bb9-99b6-b4b21f3a12e9"/>
    <xsd:import namespace="adc03938-3996-4301-be8f-a5c751c875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cfa77-f988-4bb9-99b6-b4b21f3a12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03938-3996-4301-be8f-a5c751c87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D55B05-EDE4-4E98-863F-CCACFA46508B}">
  <ds:schemaRefs>
    <ds:schemaRef ds:uri="89dcfa77-f988-4bb9-99b6-b4b21f3a12e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dc03938-3996-4301-be8f-a5c751c875e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4586923-D640-49F9-91AE-7526E2AD44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cfa77-f988-4bb9-99b6-b4b21f3a12e9"/>
    <ds:schemaRef ds:uri="adc03938-3996-4301-be8f-a5c751c875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245E70-E46B-4B5E-B7E1-65C044E9F7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 Hannah</dc:creator>
  <cp:lastModifiedBy>Hughes, Hannah</cp:lastModifiedBy>
  <dcterms:created xsi:type="dcterms:W3CDTF">2020-02-25T12:28:18Z</dcterms:created>
  <dcterms:modified xsi:type="dcterms:W3CDTF">2020-04-27T19:13:06Z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0x0101006A20D449F47F25479A996793901EAFA8</vt:lpwstr>
  </property>
</Properties>
</file>