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niversityofexeteruk-my.sharepoint.com/personal/h_hughes_exeter_ac_uk/Documents/Hannah_papers/Roberts Victor eclogites/Revised/"/>
    </mc:Choice>
  </mc:AlternateContent>
  <bookViews>
    <workbookView xWindow="0" yWindow="0" windowWidth="19440" windowHeight="10283"/>
  </bookViews>
  <sheets>
    <sheet name="Standards and Detection Limits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1" l="1"/>
  <c r="F63" i="1"/>
  <c r="G63" i="1"/>
  <c r="H63" i="1"/>
  <c r="I63" i="1"/>
  <c r="J63" i="1"/>
  <c r="L63" i="1"/>
  <c r="M63" i="1"/>
  <c r="N63" i="1"/>
  <c r="O63" i="1"/>
  <c r="P63" i="1"/>
  <c r="Q63" i="1"/>
  <c r="R63" i="1"/>
  <c r="T63" i="1"/>
  <c r="U63" i="1"/>
  <c r="V63" i="1"/>
  <c r="W63" i="1"/>
  <c r="X63" i="1"/>
  <c r="Y63" i="1"/>
  <c r="Z63" i="1"/>
  <c r="AB63" i="1"/>
  <c r="E64" i="1"/>
  <c r="L64" i="1"/>
  <c r="M64" i="1"/>
  <c r="N64" i="1"/>
  <c r="O64" i="1"/>
  <c r="P64" i="1"/>
  <c r="Q64" i="1"/>
  <c r="W64" i="1"/>
  <c r="X64" i="1"/>
  <c r="Y64" i="1"/>
  <c r="Z64" i="1"/>
  <c r="D64" i="1"/>
  <c r="D63" i="1"/>
  <c r="E59" i="1"/>
  <c r="F59" i="1"/>
  <c r="G59" i="1"/>
  <c r="H59" i="1"/>
  <c r="I59" i="1"/>
  <c r="J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B59" i="1"/>
  <c r="E60" i="1"/>
  <c r="L60" i="1"/>
  <c r="M60" i="1"/>
  <c r="N60" i="1"/>
  <c r="O60" i="1"/>
  <c r="P60" i="1"/>
  <c r="Q60" i="1"/>
  <c r="W60" i="1"/>
  <c r="X60" i="1"/>
  <c r="Y60" i="1"/>
  <c r="Z60" i="1"/>
  <c r="D60" i="1"/>
  <c r="D59" i="1"/>
  <c r="E39" i="1"/>
  <c r="F39" i="1"/>
  <c r="G39" i="1"/>
  <c r="H39" i="1"/>
  <c r="I39" i="1"/>
  <c r="J39" i="1"/>
  <c r="L39" i="1"/>
  <c r="M39" i="1"/>
  <c r="N39" i="1"/>
  <c r="O39" i="1"/>
  <c r="P39" i="1"/>
  <c r="Q39" i="1"/>
  <c r="R39" i="1"/>
  <c r="T39" i="1"/>
  <c r="U39" i="1"/>
  <c r="V39" i="1"/>
  <c r="W39" i="1"/>
  <c r="X39" i="1"/>
  <c r="Y39" i="1"/>
  <c r="Z39" i="1"/>
  <c r="AB39" i="1"/>
  <c r="E40" i="1"/>
  <c r="F40" i="1"/>
  <c r="G40" i="1"/>
  <c r="H40" i="1"/>
  <c r="I40" i="1"/>
  <c r="J40" i="1"/>
  <c r="L40" i="1"/>
  <c r="M40" i="1"/>
  <c r="N40" i="1"/>
  <c r="O40" i="1"/>
  <c r="P40" i="1"/>
  <c r="Q40" i="1"/>
  <c r="R40" i="1"/>
  <c r="T40" i="1"/>
  <c r="U40" i="1"/>
  <c r="V40" i="1"/>
  <c r="W40" i="1"/>
  <c r="X40" i="1"/>
  <c r="Y40" i="1"/>
  <c r="Z40" i="1"/>
  <c r="AB40" i="1"/>
  <c r="E41" i="1"/>
  <c r="F41" i="1"/>
  <c r="G41" i="1"/>
  <c r="H41" i="1"/>
  <c r="I41" i="1"/>
  <c r="J41" i="1"/>
  <c r="L41" i="1"/>
  <c r="M41" i="1"/>
  <c r="N41" i="1"/>
  <c r="O41" i="1"/>
  <c r="P41" i="1"/>
  <c r="Q41" i="1"/>
  <c r="R41" i="1"/>
  <c r="T41" i="1"/>
  <c r="U41" i="1"/>
  <c r="V41" i="1"/>
  <c r="W41" i="1"/>
  <c r="X41" i="1"/>
  <c r="Y41" i="1"/>
  <c r="Z41" i="1"/>
  <c r="AB41" i="1"/>
  <c r="E44" i="1"/>
  <c r="L44" i="1"/>
  <c r="M44" i="1"/>
  <c r="N44" i="1"/>
  <c r="O44" i="1"/>
  <c r="P44" i="1"/>
  <c r="Q44" i="1"/>
  <c r="W44" i="1"/>
  <c r="X44" i="1"/>
  <c r="Y44" i="1"/>
  <c r="Z44" i="1"/>
  <c r="E45" i="1"/>
  <c r="L45" i="1"/>
  <c r="M45" i="1"/>
  <c r="N45" i="1"/>
  <c r="O45" i="1"/>
  <c r="P45" i="1"/>
  <c r="Q45" i="1"/>
  <c r="W45" i="1"/>
  <c r="X45" i="1"/>
  <c r="Y45" i="1"/>
  <c r="Z45" i="1"/>
  <c r="E46" i="1"/>
  <c r="L46" i="1"/>
  <c r="M46" i="1"/>
  <c r="N46" i="1"/>
  <c r="O46" i="1"/>
  <c r="P46" i="1"/>
  <c r="Q46" i="1"/>
  <c r="W46" i="1"/>
  <c r="X46" i="1"/>
  <c r="Y46" i="1"/>
  <c r="Z46" i="1"/>
  <c r="E47" i="1"/>
  <c r="L47" i="1"/>
  <c r="M47" i="1"/>
  <c r="N47" i="1"/>
  <c r="O47" i="1"/>
  <c r="P47" i="1"/>
  <c r="Q47" i="1"/>
  <c r="W47" i="1"/>
  <c r="X47" i="1"/>
  <c r="Y47" i="1"/>
  <c r="Z47" i="1"/>
  <c r="E50" i="1"/>
  <c r="L50" i="1"/>
  <c r="M50" i="1"/>
  <c r="N50" i="1"/>
  <c r="O50" i="1"/>
  <c r="P50" i="1"/>
  <c r="Q50" i="1"/>
  <c r="W50" i="1"/>
  <c r="X50" i="1"/>
  <c r="Y50" i="1"/>
  <c r="Z50" i="1"/>
  <c r="E51" i="1"/>
  <c r="F51" i="1"/>
  <c r="G51" i="1"/>
  <c r="H51" i="1"/>
  <c r="I51" i="1"/>
  <c r="J51" i="1"/>
  <c r="L51" i="1"/>
  <c r="M51" i="1"/>
  <c r="N51" i="1"/>
  <c r="O51" i="1"/>
  <c r="P51" i="1"/>
  <c r="Q51" i="1"/>
  <c r="R51" i="1"/>
  <c r="T51" i="1"/>
  <c r="U51" i="1"/>
  <c r="V51" i="1"/>
  <c r="W51" i="1"/>
  <c r="X51" i="1"/>
  <c r="Y51" i="1"/>
  <c r="Z51" i="1"/>
  <c r="AB51" i="1"/>
  <c r="E54" i="1"/>
  <c r="L54" i="1"/>
  <c r="M54" i="1"/>
  <c r="N54" i="1"/>
  <c r="O54" i="1"/>
  <c r="P54" i="1"/>
  <c r="Q54" i="1"/>
  <c r="W54" i="1"/>
  <c r="X54" i="1"/>
  <c r="Y54" i="1"/>
  <c r="Z54" i="1"/>
  <c r="D54" i="1"/>
  <c r="D50" i="1"/>
  <c r="D45" i="1"/>
  <c r="D46" i="1"/>
  <c r="D47" i="1"/>
  <c r="D44" i="1"/>
  <c r="D40" i="1"/>
  <c r="D41" i="1"/>
  <c r="D51" i="1"/>
  <c r="D39" i="1"/>
</calcChain>
</file>

<file path=xl/sharedStrings.xml><?xml version="1.0" encoding="utf-8"?>
<sst xmlns="http://schemas.openxmlformats.org/spreadsheetml/2006/main" count="318" uniqueCount="101">
  <si>
    <t>Measured:</t>
  </si>
  <si>
    <t>Sample set</t>
  </si>
  <si>
    <t>Standard</t>
  </si>
  <si>
    <t>57Fe</t>
  </si>
  <si>
    <t>59Co</t>
  </si>
  <si>
    <t>60Ni</t>
  </si>
  <si>
    <t>65Cu</t>
  </si>
  <si>
    <t>66Zn</t>
  </si>
  <si>
    <t>75As</t>
  </si>
  <si>
    <t>77Se</t>
  </si>
  <si>
    <t>95Mo</t>
  </si>
  <si>
    <t>99Ru*</t>
  </si>
  <si>
    <t>101Ru*</t>
  </si>
  <si>
    <t>103Rh*</t>
  </si>
  <si>
    <t>105Pd*</t>
  </si>
  <si>
    <t>106Pd*</t>
  </si>
  <si>
    <t>108Pd*</t>
  </si>
  <si>
    <t>109Ag</t>
  </si>
  <si>
    <t>111Cd</t>
  </si>
  <si>
    <t>121Sb</t>
  </si>
  <si>
    <t>125Te</t>
  </si>
  <si>
    <t>185Re</t>
  </si>
  <si>
    <t>189Os</t>
  </si>
  <si>
    <t>193Ir</t>
  </si>
  <si>
    <t>195Pt</t>
  </si>
  <si>
    <t>197Au</t>
  </si>
  <si>
    <t>206Pb</t>
  </si>
  <si>
    <t>209Bi</t>
  </si>
  <si>
    <t>wt%</t>
  </si>
  <si>
    <t>ppm</t>
  </si>
  <si>
    <t>%</t>
  </si>
  <si>
    <t>KK</t>
  </si>
  <si>
    <t>UQAC SUL1</t>
  </si>
  <si>
    <t>UQAC SUL2</t>
  </si>
  <si>
    <t>UQAC SUL4</t>
  </si>
  <si>
    <t>&lt;0.005</t>
  </si>
  <si>
    <t>&lt;0.004</t>
  </si>
  <si>
    <t>&lt;9</t>
  </si>
  <si>
    <t>&lt;2</t>
  </si>
  <si>
    <t>&lt;11</t>
  </si>
  <si>
    <t>&lt;0.19</t>
  </si>
  <si>
    <t>&lt;0.21</t>
  </si>
  <si>
    <t>&lt;0.14</t>
  </si>
  <si>
    <t>&lt;0.15</t>
  </si>
  <si>
    <t>&lt;0.02</t>
  </si>
  <si>
    <t>&lt;0.03</t>
  </si>
  <si>
    <t>CCJ</t>
  </si>
  <si>
    <t>Mem FeS</t>
  </si>
  <si>
    <t>&lt;3</t>
  </si>
  <si>
    <t>&lt;16</t>
  </si>
  <si>
    <t>&lt;0.22</t>
  </si>
  <si>
    <t>&lt;0.8</t>
  </si>
  <si>
    <t>&lt;0.23</t>
  </si>
  <si>
    <t>&lt;0.67</t>
  </si>
  <si>
    <t>&lt;0.01</t>
  </si>
  <si>
    <t>&lt;0.04</t>
  </si>
  <si>
    <t>JC**</t>
  </si>
  <si>
    <t>&lt;8</t>
  </si>
  <si>
    <t>&lt;0.11</t>
  </si>
  <si>
    <t>&lt;0.1</t>
  </si>
  <si>
    <t>**82Se analysed in older dataset, rather than 77Se in all other (newer) datasets.</t>
  </si>
  <si>
    <t>Published:</t>
  </si>
  <si>
    <t>Detection limits (LOD)</t>
  </si>
  <si>
    <r>
      <rPr>
        <b/>
        <vertAlign val="superscript"/>
        <sz val="11"/>
        <color theme="1"/>
        <rFont val="Calibri"/>
        <family val="2"/>
        <scheme val="minor"/>
      </rPr>
      <t>57</t>
    </r>
    <r>
      <rPr>
        <b/>
        <sz val="11"/>
        <color theme="1"/>
        <rFont val="Calibri"/>
        <family val="2"/>
        <scheme val="minor"/>
      </rPr>
      <t>Fe</t>
    </r>
  </si>
  <si>
    <r>
      <rPr>
        <b/>
        <vertAlign val="superscript"/>
        <sz val="11"/>
        <color theme="1"/>
        <rFont val="Calibri"/>
        <family val="2"/>
        <scheme val="minor"/>
      </rPr>
      <t>59</t>
    </r>
    <r>
      <rPr>
        <b/>
        <sz val="11"/>
        <color theme="1"/>
        <rFont val="Calibri"/>
        <family val="2"/>
        <scheme val="minor"/>
      </rPr>
      <t>Co</t>
    </r>
  </si>
  <si>
    <r>
      <rPr>
        <b/>
        <vertAlign val="superscript"/>
        <sz val="11"/>
        <color theme="1"/>
        <rFont val="Calibri"/>
        <family val="2"/>
        <scheme val="minor"/>
      </rPr>
      <t>61</t>
    </r>
    <r>
      <rPr>
        <b/>
        <sz val="11"/>
        <color theme="1"/>
        <rFont val="Calibri"/>
        <family val="2"/>
        <scheme val="minor"/>
      </rPr>
      <t>Ni</t>
    </r>
  </si>
  <si>
    <r>
      <rPr>
        <b/>
        <vertAlign val="superscript"/>
        <sz val="11"/>
        <color theme="1"/>
        <rFont val="Calibri"/>
        <family val="2"/>
        <scheme val="minor"/>
      </rPr>
      <t>65</t>
    </r>
    <r>
      <rPr>
        <b/>
        <sz val="11"/>
        <color theme="1"/>
        <rFont val="Calibri"/>
        <family val="2"/>
        <scheme val="minor"/>
      </rPr>
      <t>Cu</t>
    </r>
  </si>
  <si>
    <r>
      <rPr>
        <b/>
        <vertAlign val="superscript"/>
        <sz val="11"/>
        <color theme="1"/>
        <rFont val="Calibri"/>
        <family val="2"/>
        <scheme val="minor"/>
      </rPr>
      <t>75</t>
    </r>
    <r>
      <rPr>
        <b/>
        <sz val="11"/>
        <color theme="1"/>
        <rFont val="Calibri"/>
        <family val="2"/>
        <scheme val="minor"/>
      </rPr>
      <t>As</t>
    </r>
  </si>
  <si>
    <r>
      <rPr>
        <b/>
        <vertAlign val="superscript"/>
        <sz val="11"/>
        <color theme="1"/>
        <rFont val="Calibri"/>
        <family val="2"/>
        <scheme val="minor"/>
      </rPr>
      <t>77</t>
    </r>
    <r>
      <rPr>
        <b/>
        <sz val="11"/>
        <color theme="1"/>
        <rFont val="Calibri"/>
        <family val="2"/>
        <scheme val="minor"/>
      </rPr>
      <t>Se</t>
    </r>
  </si>
  <si>
    <r>
      <rPr>
        <b/>
        <vertAlign val="superscript"/>
        <sz val="11"/>
        <color theme="1"/>
        <rFont val="Calibri"/>
        <family val="2"/>
        <scheme val="minor"/>
      </rPr>
      <t>82</t>
    </r>
    <r>
      <rPr>
        <b/>
        <sz val="11"/>
        <color theme="1"/>
        <rFont val="Calibri"/>
        <family val="2"/>
        <scheme val="minor"/>
      </rPr>
      <t>Se</t>
    </r>
  </si>
  <si>
    <r>
      <rPr>
        <b/>
        <vertAlign val="superscript"/>
        <sz val="11"/>
        <color theme="1"/>
        <rFont val="Calibri"/>
        <family val="2"/>
        <scheme val="minor"/>
      </rPr>
      <t>99</t>
    </r>
    <r>
      <rPr>
        <b/>
        <sz val="11"/>
        <color theme="1"/>
        <rFont val="Calibri"/>
        <family val="2"/>
        <scheme val="minor"/>
      </rPr>
      <t>Ru*</t>
    </r>
  </si>
  <si>
    <r>
      <rPr>
        <b/>
        <vertAlign val="superscript"/>
        <sz val="11"/>
        <color theme="1"/>
        <rFont val="Calibri"/>
        <family val="2"/>
        <scheme val="minor"/>
      </rPr>
      <t>101</t>
    </r>
    <r>
      <rPr>
        <b/>
        <sz val="11"/>
        <color theme="1"/>
        <rFont val="Calibri"/>
        <family val="2"/>
        <scheme val="minor"/>
      </rPr>
      <t>Ru*</t>
    </r>
  </si>
  <si>
    <r>
      <rPr>
        <b/>
        <vertAlign val="superscript"/>
        <sz val="11"/>
        <color theme="1"/>
        <rFont val="Calibri"/>
        <family val="2"/>
        <scheme val="minor"/>
      </rPr>
      <t>103</t>
    </r>
    <r>
      <rPr>
        <b/>
        <sz val="11"/>
        <color theme="1"/>
        <rFont val="Calibri"/>
        <family val="2"/>
        <scheme val="minor"/>
      </rPr>
      <t>Rh*</t>
    </r>
  </si>
  <si>
    <r>
      <rPr>
        <b/>
        <vertAlign val="superscript"/>
        <sz val="11"/>
        <color theme="1"/>
        <rFont val="Calibri"/>
        <family val="2"/>
        <scheme val="minor"/>
      </rPr>
      <t>105</t>
    </r>
    <r>
      <rPr>
        <b/>
        <sz val="11"/>
        <color theme="1"/>
        <rFont val="Calibri"/>
        <family val="2"/>
        <scheme val="minor"/>
      </rPr>
      <t>Pd*</t>
    </r>
  </si>
  <si>
    <r>
      <rPr>
        <b/>
        <vertAlign val="superscript"/>
        <sz val="11"/>
        <color theme="1"/>
        <rFont val="Calibri"/>
        <family val="2"/>
        <scheme val="minor"/>
      </rPr>
      <t>106</t>
    </r>
    <r>
      <rPr>
        <b/>
        <sz val="11"/>
        <color theme="1"/>
        <rFont val="Calibri"/>
        <family val="2"/>
        <scheme val="minor"/>
      </rPr>
      <t>Pd*</t>
    </r>
  </si>
  <si>
    <r>
      <rPr>
        <b/>
        <vertAlign val="superscript"/>
        <sz val="11"/>
        <color theme="1"/>
        <rFont val="Calibri"/>
        <family val="2"/>
        <scheme val="minor"/>
      </rPr>
      <t>108</t>
    </r>
    <r>
      <rPr>
        <b/>
        <sz val="11"/>
        <color theme="1"/>
        <rFont val="Calibri"/>
        <family val="2"/>
        <scheme val="minor"/>
      </rPr>
      <t>Pd*</t>
    </r>
  </si>
  <si>
    <r>
      <rPr>
        <b/>
        <vertAlign val="superscript"/>
        <sz val="11"/>
        <color theme="1"/>
        <rFont val="Calibri"/>
        <family val="2"/>
        <scheme val="minor"/>
      </rPr>
      <t>109</t>
    </r>
    <r>
      <rPr>
        <b/>
        <sz val="11"/>
        <color theme="1"/>
        <rFont val="Calibri"/>
        <family val="2"/>
        <scheme val="minor"/>
      </rPr>
      <t>Ag</t>
    </r>
  </si>
  <si>
    <r>
      <rPr>
        <b/>
        <vertAlign val="superscript"/>
        <sz val="11"/>
        <color theme="1"/>
        <rFont val="Calibri"/>
        <family val="2"/>
        <scheme val="minor"/>
      </rPr>
      <t>111</t>
    </r>
    <r>
      <rPr>
        <b/>
        <sz val="11"/>
        <color theme="1"/>
        <rFont val="Calibri"/>
        <family val="2"/>
        <scheme val="minor"/>
      </rPr>
      <t>Cd</t>
    </r>
  </si>
  <si>
    <r>
      <rPr>
        <b/>
        <vertAlign val="superscript"/>
        <sz val="11"/>
        <color theme="1"/>
        <rFont val="Calibri"/>
        <family val="2"/>
        <scheme val="minor"/>
      </rPr>
      <t>121</t>
    </r>
    <r>
      <rPr>
        <b/>
        <sz val="11"/>
        <color theme="1"/>
        <rFont val="Calibri"/>
        <family val="2"/>
        <scheme val="minor"/>
      </rPr>
      <t>Sb</t>
    </r>
  </si>
  <si>
    <r>
      <rPr>
        <b/>
        <vertAlign val="superscript"/>
        <sz val="11"/>
        <color theme="1"/>
        <rFont val="Calibri"/>
        <family val="2"/>
        <scheme val="minor"/>
      </rPr>
      <t>125</t>
    </r>
    <r>
      <rPr>
        <b/>
        <sz val="11"/>
        <color theme="1"/>
        <rFont val="Calibri"/>
        <family val="2"/>
        <scheme val="minor"/>
      </rPr>
      <t>Te</t>
    </r>
  </si>
  <si>
    <r>
      <rPr>
        <b/>
        <vertAlign val="superscript"/>
        <sz val="11"/>
        <color theme="1"/>
        <rFont val="Calibri"/>
        <family val="2"/>
        <scheme val="minor"/>
      </rPr>
      <t>185</t>
    </r>
    <r>
      <rPr>
        <b/>
        <sz val="11"/>
        <color theme="1"/>
        <rFont val="Calibri"/>
        <family val="2"/>
        <scheme val="minor"/>
      </rPr>
      <t>Re</t>
    </r>
  </si>
  <si>
    <r>
      <rPr>
        <b/>
        <vertAlign val="superscript"/>
        <sz val="11"/>
        <color theme="1"/>
        <rFont val="Calibri"/>
        <family val="2"/>
        <scheme val="minor"/>
      </rPr>
      <t>189</t>
    </r>
    <r>
      <rPr>
        <b/>
        <sz val="11"/>
        <color theme="1"/>
        <rFont val="Calibri"/>
        <family val="2"/>
        <scheme val="minor"/>
      </rPr>
      <t>Os</t>
    </r>
  </si>
  <si>
    <r>
      <rPr>
        <b/>
        <vertAlign val="superscript"/>
        <sz val="11"/>
        <color theme="1"/>
        <rFont val="Calibri"/>
        <family val="2"/>
        <scheme val="minor"/>
      </rPr>
      <t>193</t>
    </r>
    <r>
      <rPr>
        <b/>
        <sz val="11"/>
        <color theme="1"/>
        <rFont val="Calibri"/>
        <family val="2"/>
        <scheme val="minor"/>
      </rPr>
      <t>Ir</t>
    </r>
  </si>
  <si>
    <r>
      <rPr>
        <b/>
        <vertAlign val="superscript"/>
        <sz val="11"/>
        <color theme="1"/>
        <rFont val="Calibri"/>
        <family val="2"/>
        <scheme val="minor"/>
      </rPr>
      <t>195</t>
    </r>
    <r>
      <rPr>
        <b/>
        <sz val="11"/>
        <color theme="1"/>
        <rFont val="Calibri"/>
        <family val="2"/>
        <scheme val="minor"/>
      </rPr>
      <t>Pt</t>
    </r>
  </si>
  <si>
    <r>
      <rPr>
        <b/>
        <vertAlign val="superscript"/>
        <sz val="11"/>
        <color theme="1"/>
        <rFont val="Calibri"/>
        <family val="2"/>
        <scheme val="minor"/>
      </rPr>
      <t>197</t>
    </r>
    <r>
      <rPr>
        <b/>
        <sz val="11"/>
        <color theme="1"/>
        <rFont val="Calibri"/>
        <family val="2"/>
        <scheme val="minor"/>
      </rPr>
      <t>Au</t>
    </r>
  </si>
  <si>
    <r>
      <rPr>
        <b/>
        <vertAlign val="superscript"/>
        <sz val="11"/>
        <color theme="1"/>
        <rFont val="Calibri"/>
        <family val="2"/>
        <scheme val="minor"/>
      </rPr>
      <t>209</t>
    </r>
    <r>
      <rPr>
        <b/>
        <sz val="11"/>
        <color theme="1"/>
        <rFont val="Calibri"/>
        <family val="2"/>
        <scheme val="minor"/>
      </rPr>
      <t>Bi</t>
    </r>
  </si>
  <si>
    <r>
      <rPr>
        <b/>
        <vertAlign val="superscript"/>
        <sz val="11"/>
        <color theme="1"/>
        <rFont val="Calibri"/>
        <family val="2"/>
        <scheme val="minor"/>
      </rPr>
      <t>66</t>
    </r>
    <r>
      <rPr>
        <b/>
        <sz val="11"/>
        <color theme="1"/>
        <rFont val="Calibri"/>
        <family val="2"/>
        <scheme val="minor"/>
      </rPr>
      <t>Zn</t>
    </r>
  </si>
  <si>
    <t>-</t>
  </si>
  <si>
    <t>LOD #</t>
  </si>
  <si>
    <t xml:space="preserve">LOD # </t>
  </si>
  <si>
    <r>
      <rPr>
        <b/>
        <vertAlign val="superscript"/>
        <sz val="11"/>
        <color theme="1"/>
        <rFont val="Calibri"/>
        <family val="2"/>
        <scheme val="minor"/>
      </rPr>
      <t>206</t>
    </r>
    <r>
      <rPr>
        <b/>
        <sz val="11"/>
        <color theme="1"/>
        <rFont val="Calibri"/>
        <family val="2"/>
        <scheme val="minor"/>
      </rPr>
      <t>Pb</t>
    </r>
  </si>
  <si>
    <r>
      <rPr>
        <b/>
        <vertAlign val="superscript"/>
        <sz val="11"/>
        <color theme="1"/>
        <rFont val="Calibri"/>
        <family val="2"/>
        <scheme val="minor"/>
      </rPr>
      <t>95</t>
    </r>
    <r>
      <rPr>
        <b/>
        <sz val="11"/>
        <color theme="1"/>
        <rFont val="Calibri"/>
        <family val="2"/>
        <scheme val="minor"/>
      </rPr>
      <t>Mo</t>
    </r>
  </si>
  <si>
    <t>n/a</t>
  </si>
  <si>
    <t>no data</t>
  </si>
  <si>
    <t>UQAC FeS1</t>
  </si>
  <si>
    <t>Mem FeS Po724</t>
  </si>
  <si>
    <t>MEM Po724T</t>
  </si>
  <si>
    <t>Analytical recovery (%)</t>
  </si>
  <si>
    <t>Mem FeS (or 'MEM Po742T')</t>
  </si>
  <si>
    <r>
      <t>1</t>
    </r>
    <r>
      <rPr>
        <b/>
        <sz val="11"/>
        <color theme="1"/>
        <rFont val="Calibri"/>
        <family val="2"/>
      </rPr>
      <t>σ</t>
    </r>
    <r>
      <rPr>
        <b/>
        <sz val="10.8"/>
        <color theme="1"/>
        <rFont val="Calibri"/>
        <family val="2"/>
      </rPr>
      <t xml:space="preserve"> precision (%) </t>
    </r>
  </si>
  <si>
    <r>
      <t>1</t>
    </r>
    <r>
      <rPr>
        <b/>
        <sz val="11"/>
        <color theme="1"/>
        <rFont val="Calibri"/>
        <family val="2"/>
      </rPr>
      <t>σ</t>
    </r>
    <r>
      <rPr>
        <b/>
        <sz val="10.8"/>
        <color theme="1"/>
        <rFont val="Calibri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</si>
</sst>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.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/>
    <xf numFmtId="0" fontId="5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2" fontId="0" fillId="2" borderId="0" xfId="0" applyNumberFormat="1" applyFont="1" applyFill="1" applyAlignment="1">
      <alignment horizontal="right"/>
    </xf>
    <xf numFmtId="2" fontId="0" fillId="2" borderId="0" xfId="0" applyNumberFormat="1" applyFill="1" applyAlignment="1">
      <alignment horizontal="right"/>
    </xf>
    <xf numFmtId="1" fontId="0" fillId="2" borderId="0" xfId="0" applyNumberFormat="1" applyFill="1" applyAlignment="1">
      <alignment horizontal="right"/>
    </xf>
    <xf numFmtId="164" fontId="0" fillId="2" borderId="0" xfId="0" applyNumberFormat="1" applyFill="1" applyAlignment="1">
      <alignment horizontal="right"/>
    </xf>
    <xf numFmtId="0" fontId="2" fillId="2" borderId="0" xfId="0" applyFont="1" applyFill="1"/>
    <xf numFmtId="0" fontId="0" fillId="2" borderId="0" xfId="0" applyFill="1" applyAlignment="1">
      <alignment horizont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 applyAlignment="1">
      <alignment horizontal="center"/>
    </xf>
    <xf numFmtId="2" fontId="7" fillId="2" borderId="0" xfId="0" applyNumberFormat="1" applyFont="1" applyFill="1" applyAlignment="1">
      <alignment horizontal="right"/>
    </xf>
    <xf numFmtId="1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1" fillId="2" borderId="4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2" fontId="7" fillId="2" borderId="1" xfId="0" applyNumberFormat="1" applyFont="1" applyFill="1" applyBorder="1" applyAlignment="1">
      <alignment horizontal="right"/>
    </xf>
    <xf numFmtId="1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2" fontId="0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right"/>
    </xf>
    <xf numFmtId="0" fontId="0" fillId="2" borderId="0" xfId="0" applyNumberFormat="1" applyFill="1" applyAlignment="1">
      <alignment horizontal="right"/>
    </xf>
    <xf numFmtId="0" fontId="0" fillId="2" borderId="1" xfId="0" applyNumberFormat="1" applyFont="1" applyFill="1" applyBorder="1" applyAlignment="1">
      <alignment horizontal="right"/>
    </xf>
    <xf numFmtId="0" fontId="0" fillId="2" borderId="1" xfId="0" applyNumberFormat="1" applyFill="1" applyBorder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center"/>
    </xf>
    <xf numFmtId="2" fontId="0" fillId="0" borderId="0" xfId="0" applyNumberFormat="1" applyFill="1" applyAlignment="1">
      <alignment horizontal="right"/>
    </xf>
    <xf numFmtId="1" fontId="0" fillId="0" borderId="0" xfId="0" applyNumberFormat="1" applyFill="1" applyAlignment="1">
      <alignment horizontal="right"/>
    </xf>
    <xf numFmtId="2" fontId="0" fillId="2" borderId="0" xfId="0" applyNumberFormat="1" applyFill="1"/>
    <xf numFmtId="0" fontId="1" fillId="0" borderId="0" xfId="0" applyFont="1" applyFill="1"/>
    <xf numFmtId="0" fontId="5" fillId="0" borderId="0" xfId="0" applyFont="1" applyFill="1" applyAlignment="1">
      <alignment horizontal="center"/>
    </xf>
    <xf numFmtId="0" fontId="1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2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"/>
  <sheetViews>
    <sheetView tabSelected="1" topLeftCell="C1" zoomScale="98" zoomScaleNormal="98" workbookViewId="0">
      <pane ySplit="2" topLeftCell="A31" activePane="bottomLeft" state="frozen"/>
      <selection pane="bottomLeft" activeCell="E50" sqref="E50"/>
    </sheetView>
  </sheetViews>
  <sheetFormatPr defaultColWidth="9" defaultRowHeight="14.25" x14ac:dyDescent="0.45"/>
  <cols>
    <col min="1" max="1" width="9.73046875" style="3" bestFit="1" customWidth="1"/>
    <col min="2" max="2" width="9.73046875" style="14" customWidth="1"/>
    <col min="3" max="3" width="13.73046875" style="3" customWidth="1"/>
    <col min="4" max="16384" width="9" style="3"/>
  </cols>
  <sheetData>
    <row r="1" spans="1:28" x14ac:dyDescent="0.45">
      <c r="A1" s="1" t="s">
        <v>0</v>
      </c>
      <c r="B1" s="2"/>
    </row>
    <row r="2" spans="1:28" s="1" customFormat="1" x14ac:dyDescent="0.45">
      <c r="A2" s="1" t="s">
        <v>1</v>
      </c>
      <c r="B2" s="4" t="s">
        <v>88</v>
      </c>
      <c r="C2" s="1" t="s">
        <v>2</v>
      </c>
      <c r="D2" s="5" t="s">
        <v>3</v>
      </c>
      <c r="E2" s="6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6" t="s">
        <v>9</v>
      </c>
      <c r="K2" s="7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7" t="s">
        <v>26</v>
      </c>
      <c r="AB2" s="5" t="s">
        <v>27</v>
      </c>
    </row>
    <row r="3" spans="1:28" s="47" customFormat="1" ht="10.5" x14ac:dyDescent="0.35">
      <c r="B3" s="48"/>
      <c r="D3" s="49" t="s">
        <v>28</v>
      </c>
      <c r="E3" s="50" t="s">
        <v>29</v>
      </c>
      <c r="F3" s="49" t="s">
        <v>28</v>
      </c>
      <c r="G3" s="49" t="s">
        <v>28</v>
      </c>
      <c r="H3" s="50" t="s">
        <v>29</v>
      </c>
      <c r="I3" s="50" t="s">
        <v>29</v>
      </c>
      <c r="J3" s="50" t="s">
        <v>29</v>
      </c>
      <c r="K3" s="51" t="s">
        <v>30</v>
      </c>
      <c r="L3" s="49" t="s">
        <v>29</v>
      </c>
      <c r="M3" s="49" t="s">
        <v>29</v>
      </c>
      <c r="N3" s="49" t="s">
        <v>29</v>
      </c>
      <c r="O3" s="49" t="s">
        <v>29</v>
      </c>
      <c r="P3" s="49" t="s">
        <v>29</v>
      </c>
      <c r="Q3" s="49" t="s">
        <v>29</v>
      </c>
      <c r="R3" s="49" t="s">
        <v>29</v>
      </c>
      <c r="S3" s="49" t="s">
        <v>29</v>
      </c>
      <c r="T3" s="49" t="s">
        <v>29</v>
      </c>
      <c r="U3" s="49" t="s">
        <v>29</v>
      </c>
      <c r="V3" s="49" t="s">
        <v>29</v>
      </c>
      <c r="W3" s="49" t="s">
        <v>29</v>
      </c>
      <c r="X3" s="49" t="s">
        <v>29</v>
      </c>
      <c r="Y3" s="49" t="s">
        <v>29</v>
      </c>
      <c r="Z3" s="49" t="s">
        <v>29</v>
      </c>
      <c r="AA3" s="51" t="s">
        <v>30</v>
      </c>
      <c r="AB3" s="49" t="s">
        <v>29</v>
      </c>
    </row>
    <row r="4" spans="1:28" x14ac:dyDescent="0.45">
      <c r="B4" s="8"/>
    </row>
    <row r="5" spans="1:28" x14ac:dyDescent="0.45">
      <c r="A5" s="3" t="s">
        <v>31</v>
      </c>
      <c r="B5" s="8">
        <v>1</v>
      </c>
      <c r="C5" s="3" t="s">
        <v>32</v>
      </c>
      <c r="D5" s="10">
        <v>45.608887640603051</v>
      </c>
      <c r="E5" s="11">
        <v>609.38863684762021</v>
      </c>
      <c r="F5" s="10">
        <v>3.0366777008593488</v>
      </c>
      <c r="G5" s="10">
        <v>2.17866957854182</v>
      </c>
      <c r="H5" s="11">
        <v>280.94290015447098</v>
      </c>
      <c r="I5" s="11">
        <v>980.61889414299253</v>
      </c>
      <c r="J5" s="11">
        <v>296.32277320092464</v>
      </c>
      <c r="K5" s="14" t="s">
        <v>92</v>
      </c>
      <c r="L5" s="10">
        <v>67.929348048803064</v>
      </c>
      <c r="M5" s="10">
        <v>66.984908856224664</v>
      </c>
      <c r="N5" s="10">
        <v>61.736125498571738</v>
      </c>
      <c r="O5" s="10">
        <v>52.615241346349642</v>
      </c>
      <c r="P5" s="10">
        <v>54.252177364589073</v>
      </c>
      <c r="Q5" s="10">
        <v>49.318506651534975</v>
      </c>
      <c r="R5" s="10">
        <v>147.30063978244291</v>
      </c>
      <c r="S5" s="10">
        <v>2.012112523887768</v>
      </c>
      <c r="T5" s="10">
        <v>83.142401944212182</v>
      </c>
      <c r="U5" s="10">
        <v>131.76514979087611</v>
      </c>
      <c r="V5" s="10">
        <v>61.925142681311542</v>
      </c>
      <c r="W5" s="10">
        <v>86.482401499896909</v>
      </c>
      <c r="X5" s="10">
        <v>59.684038419094499</v>
      </c>
      <c r="Y5" s="10">
        <v>53.295492303817376</v>
      </c>
      <c r="Z5" s="10">
        <v>59.84312039413242</v>
      </c>
      <c r="AA5" s="14" t="s">
        <v>92</v>
      </c>
      <c r="AB5" s="10">
        <v>123.13794619585121</v>
      </c>
    </row>
    <row r="6" spans="1:28" x14ac:dyDescent="0.45">
      <c r="A6" s="3" t="s">
        <v>31</v>
      </c>
      <c r="B6" s="8">
        <v>1</v>
      </c>
      <c r="C6" s="3" t="s">
        <v>33</v>
      </c>
      <c r="D6" s="10">
        <v>44.967918857852695</v>
      </c>
      <c r="E6" s="11">
        <v>614.71915883752524</v>
      </c>
      <c r="F6" s="10">
        <v>3.0578012874529437</v>
      </c>
      <c r="G6" s="10">
        <v>2.1076532472512652</v>
      </c>
      <c r="H6" s="11">
        <v>266.75552081848423</v>
      </c>
      <c r="I6" s="11">
        <v>1017.1249502174497</v>
      </c>
      <c r="J6" s="11">
        <v>328.90335036096127</v>
      </c>
      <c r="K6" s="14" t="s">
        <v>92</v>
      </c>
      <c r="L6" s="10">
        <v>68.242680863837123</v>
      </c>
      <c r="M6" s="10">
        <v>67.206739243689029</v>
      </c>
      <c r="N6" s="10">
        <v>61.296071876760578</v>
      </c>
      <c r="O6" s="10">
        <v>61.160924730326919</v>
      </c>
      <c r="P6" s="10">
        <v>56.120299207253545</v>
      </c>
      <c r="Q6" s="10">
        <v>53.89953719362309</v>
      </c>
      <c r="R6" s="10">
        <v>155.50937896935167</v>
      </c>
      <c r="S6" s="10">
        <v>1.8886381188273405</v>
      </c>
      <c r="T6" s="10">
        <v>94.541837791731695</v>
      </c>
      <c r="U6" s="10">
        <v>147.53505171187368</v>
      </c>
      <c r="V6" s="10">
        <v>61.551861679208088</v>
      </c>
      <c r="W6" s="10">
        <v>82.030424013455317</v>
      </c>
      <c r="X6" s="10">
        <v>57.245628996739619</v>
      </c>
      <c r="Y6" s="10">
        <v>61.260635397310843</v>
      </c>
      <c r="Z6" s="10">
        <v>68.978800870833879</v>
      </c>
      <c r="AA6" s="14" t="s">
        <v>92</v>
      </c>
      <c r="AB6" s="10">
        <v>106.1838518546837</v>
      </c>
    </row>
    <row r="7" spans="1:28" x14ac:dyDescent="0.45">
      <c r="A7" s="3" t="s">
        <v>31</v>
      </c>
      <c r="B7" s="8">
        <v>1</v>
      </c>
      <c r="C7" s="3" t="s">
        <v>34</v>
      </c>
      <c r="D7" s="10">
        <v>44.408442551419718</v>
      </c>
      <c r="E7" s="11">
        <v>624.52669224611611</v>
      </c>
      <c r="F7" s="10">
        <v>3.0024335575851238</v>
      </c>
      <c r="G7" s="10">
        <v>2.1279318590695411</v>
      </c>
      <c r="H7" s="11">
        <v>238.03450750022299</v>
      </c>
      <c r="I7" s="11">
        <v>1065.6307799231063</v>
      </c>
      <c r="J7" s="11">
        <v>348.43658474913019</v>
      </c>
      <c r="K7" s="14" t="s">
        <v>92</v>
      </c>
      <c r="L7" s="10">
        <v>70.517177080345107</v>
      </c>
      <c r="M7" s="10">
        <v>70.318910309876898</v>
      </c>
      <c r="N7" s="10">
        <v>64.646839677764277</v>
      </c>
      <c r="O7" s="10">
        <v>52.588395071564399</v>
      </c>
      <c r="P7" s="10">
        <v>55.583987712598798</v>
      </c>
      <c r="Q7" s="10">
        <v>52.353313492144373</v>
      </c>
      <c r="R7" s="10">
        <v>156.49125614710107</v>
      </c>
      <c r="S7" s="10">
        <v>1.7269404792824268</v>
      </c>
      <c r="T7" s="10">
        <v>96.5491438762173</v>
      </c>
      <c r="U7" s="10">
        <v>153.65653306720631</v>
      </c>
      <c r="V7" s="10">
        <v>67.024640078086762</v>
      </c>
      <c r="W7" s="10">
        <v>89.698524339161139</v>
      </c>
      <c r="X7" s="10">
        <v>66.083515378213463</v>
      </c>
      <c r="Y7" s="10">
        <v>55.673501025804235</v>
      </c>
      <c r="Z7" s="10">
        <v>73.423259160575867</v>
      </c>
      <c r="AA7" s="14" t="s">
        <v>92</v>
      </c>
      <c r="AB7" s="10">
        <v>127.34143340028477</v>
      </c>
    </row>
    <row r="8" spans="1:28" x14ac:dyDescent="0.45">
      <c r="B8" s="8"/>
      <c r="K8" s="14"/>
      <c r="AA8" s="14"/>
    </row>
    <row r="9" spans="1:28" x14ac:dyDescent="0.45">
      <c r="B9" s="8"/>
      <c r="K9" s="14"/>
      <c r="AA9" s="14"/>
    </row>
    <row r="10" spans="1:28" x14ac:dyDescent="0.45">
      <c r="A10" s="3" t="s">
        <v>31</v>
      </c>
      <c r="B10" s="8">
        <v>1</v>
      </c>
      <c r="C10" s="3" t="s">
        <v>96</v>
      </c>
      <c r="D10" s="10">
        <v>60.91705273601314</v>
      </c>
      <c r="E10" s="11">
        <v>5.9154123445748832</v>
      </c>
      <c r="F10" s="10" t="s">
        <v>35</v>
      </c>
      <c r="G10" s="10" t="s">
        <v>36</v>
      </c>
      <c r="H10" s="11" t="s">
        <v>37</v>
      </c>
      <c r="I10" s="11" t="s">
        <v>38</v>
      </c>
      <c r="J10" s="11" t="s">
        <v>39</v>
      </c>
      <c r="K10" s="14" t="s">
        <v>92</v>
      </c>
      <c r="L10" s="10">
        <v>35.388641279554406</v>
      </c>
      <c r="M10" s="10">
        <v>34.77252427408358</v>
      </c>
      <c r="N10" s="10">
        <v>33.127501420625975</v>
      </c>
      <c r="O10" s="10">
        <v>42.668456513209044</v>
      </c>
      <c r="P10" s="10">
        <v>42.772874590203443</v>
      </c>
      <c r="Q10" s="10">
        <v>43.354911773122559</v>
      </c>
      <c r="R10" s="10" t="s">
        <v>40</v>
      </c>
      <c r="S10" s="10" t="s">
        <v>41</v>
      </c>
      <c r="T10" s="10" t="s">
        <v>42</v>
      </c>
      <c r="U10" s="10" t="s">
        <v>43</v>
      </c>
      <c r="V10" s="10" t="s">
        <v>44</v>
      </c>
      <c r="W10" s="10">
        <v>36.64929595614052</v>
      </c>
      <c r="X10" s="10">
        <v>37.951621822542471</v>
      </c>
      <c r="Y10" s="10">
        <v>38.17739874020959</v>
      </c>
      <c r="Z10" s="10">
        <v>44.181467579555985</v>
      </c>
      <c r="AA10" s="14" t="s">
        <v>92</v>
      </c>
      <c r="AB10" s="10" t="s">
        <v>45</v>
      </c>
    </row>
    <row r="11" spans="1:28" x14ac:dyDescent="0.45">
      <c r="A11" s="3" t="s">
        <v>31</v>
      </c>
      <c r="B11" s="8">
        <v>1</v>
      </c>
      <c r="C11" s="3" t="s">
        <v>96</v>
      </c>
      <c r="D11" s="10">
        <v>61.456440346853938</v>
      </c>
      <c r="E11" s="11">
        <v>5.8132137628839731</v>
      </c>
      <c r="F11" s="10" t="s">
        <v>35</v>
      </c>
      <c r="G11" s="10" t="s">
        <v>36</v>
      </c>
      <c r="H11" s="11" t="s">
        <v>37</v>
      </c>
      <c r="I11" s="11" t="s">
        <v>38</v>
      </c>
      <c r="J11" s="11" t="s">
        <v>39</v>
      </c>
      <c r="K11" s="14" t="s">
        <v>92</v>
      </c>
      <c r="L11" s="10">
        <v>34.856857016103199</v>
      </c>
      <c r="M11" s="10">
        <v>34.26080474608208</v>
      </c>
      <c r="N11" s="10">
        <v>32.00059308468974</v>
      </c>
      <c r="O11" s="10">
        <v>41.232041248650518</v>
      </c>
      <c r="P11" s="10">
        <v>41.190041016398851</v>
      </c>
      <c r="Q11" s="10">
        <v>41.348899670631461</v>
      </c>
      <c r="R11" s="10" t="s">
        <v>40</v>
      </c>
      <c r="S11" s="10" t="s">
        <v>41</v>
      </c>
      <c r="T11" s="10" t="s">
        <v>42</v>
      </c>
      <c r="U11" s="10" t="s">
        <v>43</v>
      </c>
      <c r="V11" s="10" t="s">
        <v>44</v>
      </c>
      <c r="W11" s="10">
        <v>34.57000051483125</v>
      </c>
      <c r="X11" s="10">
        <v>36.781167593601502</v>
      </c>
      <c r="Y11" s="10">
        <v>35.930058081458746</v>
      </c>
      <c r="Z11" s="10">
        <v>41.658789638155035</v>
      </c>
      <c r="AA11" s="14" t="s">
        <v>92</v>
      </c>
      <c r="AB11" s="10" t="s">
        <v>45</v>
      </c>
    </row>
    <row r="12" spans="1:28" x14ac:dyDescent="0.45">
      <c r="A12" s="3" t="s">
        <v>31</v>
      </c>
      <c r="B12" s="8">
        <v>1</v>
      </c>
      <c r="C12" s="3" t="s">
        <v>96</v>
      </c>
      <c r="D12" s="10">
        <v>61.125966070719052</v>
      </c>
      <c r="E12" s="11">
        <v>6.6059827603848538</v>
      </c>
      <c r="F12" s="10" t="s">
        <v>35</v>
      </c>
      <c r="G12" s="10" t="s">
        <v>36</v>
      </c>
      <c r="H12" s="11" t="s">
        <v>37</v>
      </c>
      <c r="I12" s="11" t="s">
        <v>38</v>
      </c>
      <c r="J12" s="11" t="s">
        <v>39</v>
      </c>
      <c r="K12" s="14" t="s">
        <v>92</v>
      </c>
      <c r="L12" s="10">
        <v>33.510877484809647</v>
      </c>
      <c r="M12" s="10">
        <v>33.44467983402285</v>
      </c>
      <c r="N12" s="10">
        <v>35.479271439347897</v>
      </c>
      <c r="O12" s="10">
        <v>45.447665313575591</v>
      </c>
      <c r="P12" s="10">
        <v>46.348805422470576</v>
      </c>
      <c r="Q12" s="10">
        <v>46.398039140588438</v>
      </c>
      <c r="R12" s="10" t="s">
        <v>40</v>
      </c>
      <c r="S12" s="10" t="s">
        <v>41</v>
      </c>
      <c r="T12" s="10" t="s">
        <v>42</v>
      </c>
      <c r="U12" s="10" t="s">
        <v>43</v>
      </c>
      <c r="V12" s="10" t="s">
        <v>44</v>
      </c>
      <c r="W12" s="10">
        <v>40.135367031397401</v>
      </c>
      <c r="X12" s="10">
        <v>43.935487288465495</v>
      </c>
      <c r="Y12" s="10">
        <v>44.873140472605101</v>
      </c>
      <c r="Z12" s="10">
        <v>47.340884575030429</v>
      </c>
      <c r="AA12" s="14" t="s">
        <v>92</v>
      </c>
      <c r="AB12" s="10" t="s">
        <v>45</v>
      </c>
    </row>
    <row r="13" spans="1:28" x14ac:dyDescent="0.45">
      <c r="A13" s="3" t="s">
        <v>31</v>
      </c>
      <c r="B13" s="8">
        <v>1</v>
      </c>
      <c r="C13" s="3" t="s">
        <v>96</v>
      </c>
      <c r="D13" s="10">
        <v>63.117246170707553</v>
      </c>
      <c r="E13" s="11">
        <v>6.4509096704995805</v>
      </c>
      <c r="F13" s="10" t="s">
        <v>35</v>
      </c>
      <c r="G13" s="10" t="s">
        <v>36</v>
      </c>
      <c r="H13" s="11" t="s">
        <v>37</v>
      </c>
      <c r="I13" s="11" t="s">
        <v>38</v>
      </c>
      <c r="J13" s="11" t="s">
        <v>39</v>
      </c>
      <c r="K13" s="14" t="s">
        <v>92</v>
      </c>
      <c r="L13" s="10">
        <v>33.455104471778924</v>
      </c>
      <c r="M13" s="10">
        <v>33.218616693678499</v>
      </c>
      <c r="N13" s="10">
        <v>36.350641937720802</v>
      </c>
      <c r="O13" s="10">
        <v>46.166016980618963</v>
      </c>
      <c r="P13" s="10">
        <v>46.804483118711389</v>
      </c>
      <c r="Q13" s="10">
        <v>46.912106059173617</v>
      </c>
      <c r="R13" s="10" t="s">
        <v>40</v>
      </c>
      <c r="S13" s="10" t="s">
        <v>41</v>
      </c>
      <c r="T13" s="10" t="s">
        <v>42</v>
      </c>
      <c r="U13" s="10" t="s">
        <v>43</v>
      </c>
      <c r="V13" s="10" t="s">
        <v>44</v>
      </c>
      <c r="W13" s="10">
        <v>38.302804356193235</v>
      </c>
      <c r="X13" s="10">
        <v>42.821574881210928</v>
      </c>
      <c r="Y13" s="10">
        <v>46.066165591653899</v>
      </c>
      <c r="Z13" s="10">
        <v>45.470003771645644</v>
      </c>
      <c r="AA13" s="14" t="s">
        <v>92</v>
      </c>
      <c r="AB13" s="10" t="s">
        <v>45</v>
      </c>
    </row>
    <row r="14" spans="1:28" x14ac:dyDescent="0.45">
      <c r="B14" s="8"/>
    </row>
    <row r="15" spans="1:28" x14ac:dyDescent="0.45">
      <c r="B15" s="8"/>
    </row>
    <row r="16" spans="1:28" x14ac:dyDescent="0.45">
      <c r="A16" s="3" t="s">
        <v>46</v>
      </c>
      <c r="B16" s="8">
        <v>2</v>
      </c>
      <c r="C16" s="3" t="s">
        <v>96</v>
      </c>
      <c r="D16" s="10">
        <v>61.509784454744192</v>
      </c>
      <c r="E16" s="11">
        <v>6.5913920570784628</v>
      </c>
      <c r="F16" s="10" t="s">
        <v>44</v>
      </c>
      <c r="G16" s="10">
        <v>4.7398774343036139E-2</v>
      </c>
      <c r="H16" s="11">
        <v>22.701572415937001</v>
      </c>
      <c r="I16" s="11" t="s">
        <v>48</v>
      </c>
      <c r="J16" s="11" t="s">
        <v>49</v>
      </c>
      <c r="K16" s="10" t="s">
        <v>44</v>
      </c>
      <c r="L16" s="10">
        <v>37.691534158920916</v>
      </c>
      <c r="M16" s="10">
        <v>37.129034704810948</v>
      </c>
      <c r="N16" s="10">
        <v>35.298338732961703</v>
      </c>
      <c r="O16" s="10">
        <v>46.097445955756598</v>
      </c>
      <c r="P16" s="10">
        <v>45.290139150086198</v>
      </c>
      <c r="Q16" s="10">
        <v>45.413923314378806</v>
      </c>
      <c r="R16" s="10" t="s">
        <v>50</v>
      </c>
      <c r="S16" s="12" t="s">
        <v>51</v>
      </c>
      <c r="T16" s="10" t="s">
        <v>52</v>
      </c>
      <c r="U16" s="10" t="s">
        <v>53</v>
      </c>
      <c r="V16" s="10" t="s">
        <v>44</v>
      </c>
      <c r="W16" s="10">
        <v>38.926243429218431</v>
      </c>
      <c r="X16" s="10">
        <v>36.7815014640681</v>
      </c>
      <c r="Y16" s="10">
        <v>39.607600810399575</v>
      </c>
      <c r="Z16" s="10">
        <v>40.644448999153489</v>
      </c>
      <c r="AA16" s="10" t="s">
        <v>54</v>
      </c>
      <c r="AB16" s="10" t="s">
        <v>55</v>
      </c>
    </row>
    <row r="17" spans="1:29" s="64" customFormat="1" x14ac:dyDescent="0.45">
      <c r="A17" s="64" t="s">
        <v>46</v>
      </c>
      <c r="B17" s="65">
        <v>2</v>
      </c>
      <c r="C17" s="64" t="s">
        <v>32</v>
      </c>
      <c r="D17" s="66">
        <v>45.726501325238502</v>
      </c>
      <c r="E17" s="67">
        <v>630.17813090412903</v>
      </c>
      <c r="F17" s="66">
        <v>2.5217122380093002</v>
      </c>
      <c r="G17" s="66">
        <v>2.1747804981394001</v>
      </c>
      <c r="H17" s="67">
        <v>244.95896265780999</v>
      </c>
      <c r="I17" s="67">
        <v>997.84142153784705</v>
      </c>
      <c r="J17" s="67">
        <v>313.55615800168198</v>
      </c>
      <c r="K17" s="66" t="s">
        <v>44</v>
      </c>
      <c r="L17" s="66">
        <v>65.16766814734828</v>
      </c>
      <c r="M17" s="66">
        <v>64.253480425119903</v>
      </c>
      <c r="N17" s="66">
        <v>64.618049890470829</v>
      </c>
      <c r="O17" s="66">
        <v>59.97472323754068</v>
      </c>
      <c r="P17" s="66">
        <v>60.012627944911536</v>
      </c>
      <c r="Q17" s="66">
        <v>60.3866735871052</v>
      </c>
      <c r="R17" s="66">
        <v>149.9131176517449</v>
      </c>
      <c r="S17" s="66">
        <v>1.69918384513617</v>
      </c>
      <c r="T17" s="66">
        <v>95.469848259412998</v>
      </c>
      <c r="U17" s="66">
        <v>158.68121466219199</v>
      </c>
      <c r="V17" s="66">
        <v>64.703335482055266</v>
      </c>
      <c r="W17" s="66">
        <v>91.369297117454138</v>
      </c>
      <c r="X17" s="66">
        <v>64.229526639919541</v>
      </c>
      <c r="Y17" s="66">
        <v>48.740186817051701</v>
      </c>
      <c r="Z17" s="66">
        <v>69.157138598131127</v>
      </c>
      <c r="AA17" s="66" t="s">
        <v>54</v>
      </c>
      <c r="AB17" s="66">
        <v>111.25031613346937</v>
      </c>
    </row>
    <row r="18" spans="1:29" x14ac:dyDescent="0.45">
      <c r="B18" s="8"/>
    </row>
    <row r="19" spans="1:29" x14ac:dyDescent="0.45">
      <c r="B19" s="8"/>
    </row>
    <row r="20" spans="1:29" x14ac:dyDescent="0.45">
      <c r="A20" s="3" t="s">
        <v>56</v>
      </c>
      <c r="B20" s="8">
        <v>3</v>
      </c>
      <c r="C20" s="3" t="s">
        <v>47</v>
      </c>
      <c r="D20" s="10">
        <v>61.984818121371283</v>
      </c>
      <c r="E20" s="11">
        <v>5.6062273067429187</v>
      </c>
      <c r="F20" s="10">
        <v>0</v>
      </c>
      <c r="G20" s="10">
        <v>3.462125589804177E-2</v>
      </c>
      <c r="H20" s="11">
        <v>29.064697561797018</v>
      </c>
      <c r="I20" s="11" t="s">
        <v>57</v>
      </c>
      <c r="J20" s="11">
        <v>20.440472053053401</v>
      </c>
      <c r="K20" s="14" t="s">
        <v>92</v>
      </c>
      <c r="L20" s="10">
        <v>35.842425344751568</v>
      </c>
      <c r="M20" s="10">
        <v>35.467968675312342</v>
      </c>
      <c r="N20" s="10">
        <v>35.290977880857298</v>
      </c>
      <c r="O20" s="10">
        <v>44.132118890698464</v>
      </c>
      <c r="P20" s="10">
        <v>44.982742349027816</v>
      </c>
      <c r="Q20" s="10">
        <v>44.993368205742037</v>
      </c>
      <c r="R20" s="10">
        <v>0.14421781787196669</v>
      </c>
      <c r="S20" s="12" t="s">
        <v>58</v>
      </c>
      <c r="T20" s="10" t="s">
        <v>59</v>
      </c>
      <c r="U20" s="10" t="s">
        <v>51</v>
      </c>
      <c r="V20" s="10" t="s">
        <v>44</v>
      </c>
      <c r="W20" s="10">
        <v>36.756314514968572</v>
      </c>
      <c r="X20" s="10">
        <v>36.708241909011257</v>
      </c>
      <c r="Y20" s="10">
        <v>39.256090024749334</v>
      </c>
      <c r="Z20" s="10">
        <v>41.380899208062971</v>
      </c>
      <c r="AA20" s="14" t="s">
        <v>92</v>
      </c>
      <c r="AB20" s="10" t="s">
        <v>55</v>
      </c>
    </row>
    <row r="21" spans="1:29" x14ac:dyDescent="0.45">
      <c r="A21" s="13" t="s">
        <v>60</v>
      </c>
      <c r="B21" s="8"/>
    </row>
    <row r="23" spans="1:29" s="54" customFormat="1" x14ac:dyDescent="0.45">
      <c r="B23" s="59"/>
    </row>
    <row r="24" spans="1:29" s="1" customFormat="1" x14ac:dyDescent="0.45">
      <c r="A24" s="1" t="s">
        <v>61</v>
      </c>
      <c r="B24" s="2"/>
      <c r="D24" s="5" t="s">
        <v>3</v>
      </c>
      <c r="E24" s="6" t="s">
        <v>4</v>
      </c>
      <c r="F24" s="5" t="s">
        <v>5</v>
      </c>
      <c r="G24" s="5" t="s">
        <v>6</v>
      </c>
      <c r="H24" s="6" t="s">
        <v>7</v>
      </c>
      <c r="I24" s="6" t="s">
        <v>8</v>
      </c>
      <c r="J24" s="6" t="s">
        <v>9</v>
      </c>
      <c r="K24" s="7" t="s">
        <v>10</v>
      </c>
      <c r="L24" s="5" t="s">
        <v>11</v>
      </c>
      <c r="M24" s="5" t="s">
        <v>12</v>
      </c>
      <c r="N24" s="5" t="s">
        <v>13</v>
      </c>
      <c r="O24" s="5" t="s">
        <v>14</v>
      </c>
      <c r="P24" s="5" t="s">
        <v>15</v>
      </c>
      <c r="Q24" s="5" t="s">
        <v>16</v>
      </c>
      <c r="R24" s="5" t="s">
        <v>17</v>
      </c>
      <c r="S24" s="5" t="s">
        <v>18</v>
      </c>
      <c r="T24" s="5" t="s">
        <v>19</v>
      </c>
      <c r="U24" s="5" t="s">
        <v>20</v>
      </c>
      <c r="V24" s="5" t="s">
        <v>21</v>
      </c>
      <c r="W24" s="5" t="s">
        <v>22</v>
      </c>
      <c r="X24" s="5" t="s">
        <v>23</v>
      </c>
      <c r="Y24" s="5" t="s">
        <v>24</v>
      </c>
      <c r="Z24" s="5" t="s">
        <v>25</v>
      </c>
      <c r="AA24" s="7" t="s">
        <v>26</v>
      </c>
      <c r="AB24" s="5" t="s">
        <v>27</v>
      </c>
    </row>
    <row r="25" spans="1:29" s="54" customFormat="1" x14ac:dyDescent="0.45">
      <c r="A25" s="52"/>
      <c r="B25" s="53"/>
      <c r="D25" s="55" t="s">
        <v>28</v>
      </c>
      <c r="E25" s="56" t="s">
        <v>29</v>
      </c>
      <c r="F25" s="55" t="s">
        <v>28</v>
      </c>
      <c r="G25" s="55" t="s">
        <v>28</v>
      </c>
      <c r="H25" s="56" t="s">
        <v>29</v>
      </c>
      <c r="I25" s="56" t="s">
        <v>29</v>
      </c>
      <c r="J25" s="56" t="s">
        <v>29</v>
      </c>
      <c r="K25" s="57" t="s">
        <v>30</v>
      </c>
      <c r="L25" s="55" t="s">
        <v>29</v>
      </c>
      <c r="M25" s="55" t="s">
        <v>29</v>
      </c>
      <c r="N25" s="55" t="s">
        <v>29</v>
      </c>
      <c r="O25" s="55" t="s">
        <v>29</v>
      </c>
      <c r="P25" s="55" t="s">
        <v>29</v>
      </c>
      <c r="Q25" s="55" t="s">
        <v>29</v>
      </c>
      <c r="R25" s="55" t="s">
        <v>29</v>
      </c>
      <c r="S25" s="55" t="s">
        <v>29</v>
      </c>
      <c r="T25" s="55" t="s">
        <v>29</v>
      </c>
      <c r="U25" s="55" t="s">
        <v>29</v>
      </c>
      <c r="V25" s="55" t="s">
        <v>29</v>
      </c>
      <c r="W25" s="55" t="s">
        <v>29</v>
      </c>
      <c r="X25" s="55" t="s">
        <v>29</v>
      </c>
      <c r="Y25" s="55" t="s">
        <v>29</v>
      </c>
      <c r="Z25" s="55" t="s">
        <v>29</v>
      </c>
      <c r="AA25" s="57" t="s">
        <v>30</v>
      </c>
      <c r="AB25" s="55" t="s">
        <v>29</v>
      </c>
    </row>
    <row r="26" spans="1:29" x14ac:dyDescent="0.45">
      <c r="A26" s="3" t="s">
        <v>95</v>
      </c>
      <c r="D26" s="9">
        <v>61</v>
      </c>
      <c r="E26" s="60">
        <v>5</v>
      </c>
      <c r="F26" s="60" t="s">
        <v>93</v>
      </c>
      <c r="G26" s="60" t="s">
        <v>93</v>
      </c>
      <c r="H26" s="60" t="s">
        <v>93</v>
      </c>
      <c r="I26" s="60" t="s">
        <v>93</v>
      </c>
      <c r="J26" s="60" t="s">
        <v>93</v>
      </c>
      <c r="K26" s="61"/>
      <c r="L26" s="61">
        <v>31</v>
      </c>
      <c r="M26" s="61">
        <v>31</v>
      </c>
      <c r="N26" s="61">
        <v>35.799999999999997</v>
      </c>
      <c r="O26" s="61">
        <v>48.9</v>
      </c>
      <c r="P26" s="61">
        <v>48.9</v>
      </c>
      <c r="Q26" s="61">
        <v>48.9</v>
      </c>
      <c r="R26" s="60" t="s">
        <v>93</v>
      </c>
      <c r="S26" s="60" t="s">
        <v>93</v>
      </c>
      <c r="T26" s="60" t="s">
        <v>93</v>
      </c>
      <c r="U26" s="60" t="s">
        <v>93</v>
      </c>
      <c r="V26" s="60" t="s">
        <v>93</v>
      </c>
      <c r="W26" s="60">
        <v>36.5</v>
      </c>
      <c r="X26" s="60">
        <v>34</v>
      </c>
      <c r="Y26" s="60">
        <v>38.700000000000003</v>
      </c>
      <c r="Z26" s="60">
        <v>45.8</v>
      </c>
      <c r="AA26" s="61" t="s">
        <v>93</v>
      </c>
      <c r="AB26" s="60" t="s">
        <v>93</v>
      </c>
    </row>
    <row r="27" spans="1:29" s="54" customFormat="1" x14ac:dyDescent="0.45">
      <c r="A27" s="54" t="s">
        <v>94</v>
      </c>
      <c r="B27" s="53"/>
      <c r="D27" s="58">
        <v>45</v>
      </c>
      <c r="E27" s="62">
        <v>637</v>
      </c>
      <c r="F27" s="62">
        <v>2.5</v>
      </c>
      <c r="G27" s="62">
        <v>2.2999999999999998</v>
      </c>
      <c r="H27" s="62">
        <v>275</v>
      </c>
      <c r="I27" s="62">
        <v>1050</v>
      </c>
      <c r="J27" s="62">
        <v>310</v>
      </c>
      <c r="K27" s="63"/>
      <c r="L27" s="63">
        <v>65</v>
      </c>
      <c r="M27" s="63">
        <v>65</v>
      </c>
      <c r="N27" s="63">
        <v>64</v>
      </c>
      <c r="O27" s="63">
        <v>60</v>
      </c>
      <c r="P27" s="63">
        <v>60</v>
      </c>
      <c r="Q27" s="63">
        <v>60</v>
      </c>
      <c r="R27" s="62">
        <v>155</v>
      </c>
      <c r="S27" s="62" t="s">
        <v>93</v>
      </c>
      <c r="T27" s="62">
        <v>88</v>
      </c>
      <c r="U27" s="62">
        <v>170</v>
      </c>
      <c r="V27" s="62">
        <v>70</v>
      </c>
      <c r="W27" s="62">
        <v>75</v>
      </c>
      <c r="X27" s="62">
        <v>60</v>
      </c>
      <c r="Y27" s="62">
        <v>50</v>
      </c>
      <c r="Z27" s="62">
        <v>65</v>
      </c>
      <c r="AA27" s="63">
        <v>90</v>
      </c>
      <c r="AB27" s="62">
        <v>120</v>
      </c>
    </row>
    <row r="30" spans="1:29" s="23" customFormat="1" ht="15.75" x14ac:dyDescent="0.45">
      <c r="A30" s="15" t="s">
        <v>62</v>
      </c>
      <c r="B30" s="16"/>
      <c r="C30" s="17"/>
      <c r="D30" s="18" t="s">
        <v>63</v>
      </c>
      <c r="E30" s="19" t="s">
        <v>64</v>
      </c>
      <c r="F30" s="18" t="s">
        <v>65</v>
      </c>
      <c r="G30" s="18" t="s">
        <v>66</v>
      </c>
      <c r="H30" s="18" t="s">
        <v>86</v>
      </c>
      <c r="I30" s="20" t="s">
        <v>67</v>
      </c>
      <c r="J30" s="19" t="s">
        <v>68</v>
      </c>
      <c r="K30" s="19" t="s">
        <v>69</v>
      </c>
      <c r="L30" s="21" t="s">
        <v>91</v>
      </c>
      <c r="M30" s="22" t="s">
        <v>70</v>
      </c>
      <c r="N30" s="22" t="s">
        <v>71</v>
      </c>
      <c r="O30" s="22" t="s">
        <v>72</v>
      </c>
      <c r="P30" s="18" t="s">
        <v>73</v>
      </c>
      <c r="Q30" s="18" t="s">
        <v>74</v>
      </c>
      <c r="R30" s="18" t="s">
        <v>75</v>
      </c>
      <c r="S30" s="18" t="s">
        <v>76</v>
      </c>
      <c r="T30" s="18" t="s">
        <v>77</v>
      </c>
      <c r="U30" s="18" t="s">
        <v>78</v>
      </c>
      <c r="V30" s="18" t="s">
        <v>79</v>
      </c>
      <c r="W30" s="18" t="s">
        <v>80</v>
      </c>
      <c r="X30" s="18" t="s">
        <v>81</v>
      </c>
      <c r="Y30" s="18" t="s">
        <v>82</v>
      </c>
      <c r="Z30" s="18" t="s">
        <v>83</v>
      </c>
      <c r="AA30" s="18" t="s">
        <v>84</v>
      </c>
      <c r="AB30" s="18" t="s">
        <v>90</v>
      </c>
      <c r="AC30" s="18" t="s">
        <v>85</v>
      </c>
    </row>
    <row r="31" spans="1:29" s="24" customFormat="1" ht="12" customHeight="1" thickBot="1" x14ac:dyDescent="0.4">
      <c r="B31" s="25"/>
      <c r="C31" s="26"/>
      <c r="D31" s="25" t="s">
        <v>28</v>
      </c>
      <c r="E31" s="27" t="s">
        <v>29</v>
      </c>
      <c r="F31" s="25" t="s">
        <v>28</v>
      </c>
      <c r="G31" s="25" t="s">
        <v>28</v>
      </c>
      <c r="H31" s="27" t="s">
        <v>29</v>
      </c>
      <c r="I31" s="27" t="s">
        <v>29</v>
      </c>
      <c r="J31" s="27" t="s">
        <v>29</v>
      </c>
      <c r="K31" s="27" t="s">
        <v>29</v>
      </c>
      <c r="L31" s="28" t="s">
        <v>29</v>
      </c>
      <c r="M31" s="28" t="s">
        <v>29</v>
      </c>
      <c r="N31" s="28" t="s">
        <v>29</v>
      </c>
      <c r="O31" s="28" t="s">
        <v>29</v>
      </c>
      <c r="P31" s="25" t="s">
        <v>29</v>
      </c>
      <c r="Q31" s="25" t="s">
        <v>29</v>
      </c>
      <c r="R31" s="25" t="s">
        <v>29</v>
      </c>
      <c r="S31" s="25" t="s">
        <v>29</v>
      </c>
      <c r="T31" s="25" t="s">
        <v>29</v>
      </c>
      <c r="U31" s="25" t="s">
        <v>29</v>
      </c>
      <c r="V31" s="25" t="s">
        <v>29</v>
      </c>
      <c r="W31" s="25" t="s">
        <v>29</v>
      </c>
      <c r="X31" s="25" t="s">
        <v>29</v>
      </c>
      <c r="Y31" s="25" t="s">
        <v>29</v>
      </c>
      <c r="Z31" s="25" t="s">
        <v>29</v>
      </c>
      <c r="AA31" s="25" t="s">
        <v>29</v>
      </c>
      <c r="AB31" s="25" t="s">
        <v>29</v>
      </c>
      <c r="AC31" s="25" t="s">
        <v>29</v>
      </c>
    </row>
    <row r="32" spans="1:29" s="34" customFormat="1" ht="14.65" thickTop="1" x14ac:dyDescent="0.45">
      <c r="A32" s="29"/>
      <c r="B32" s="30" t="s">
        <v>89</v>
      </c>
      <c r="C32" s="31"/>
      <c r="D32" s="31"/>
      <c r="E32" s="32"/>
      <c r="F32" s="31"/>
      <c r="G32" s="31"/>
      <c r="H32" s="31"/>
      <c r="I32" s="31"/>
      <c r="J32" s="32"/>
      <c r="K32" s="32"/>
      <c r="L32" s="32"/>
      <c r="M32" s="33"/>
      <c r="N32" s="33"/>
      <c r="O32" s="33"/>
      <c r="P32" s="31"/>
      <c r="Q32" s="31"/>
      <c r="R32" s="31"/>
      <c r="S32" s="31"/>
      <c r="T32" s="31"/>
      <c r="U32" s="31"/>
      <c r="V32" s="31"/>
      <c r="W32" s="31"/>
      <c r="X32" s="31"/>
    </row>
    <row r="33" spans="1:29" s="36" customFormat="1" x14ac:dyDescent="0.45">
      <c r="A33" s="35"/>
      <c r="B33" s="36">
        <v>1</v>
      </c>
      <c r="D33" s="37" t="s">
        <v>87</v>
      </c>
      <c r="E33" s="37" t="s">
        <v>87</v>
      </c>
      <c r="F33" s="38">
        <v>5.0000000000000001E-3</v>
      </c>
      <c r="G33" s="38">
        <v>4.0000000000000001E-3</v>
      </c>
      <c r="H33" s="39">
        <v>9</v>
      </c>
      <c r="I33" s="39">
        <v>2</v>
      </c>
      <c r="J33" s="39">
        <v>11</v>
      </c>
      <c r="K33" s="40" t="s">
        <v>87</v>
      </c>
      <c r="L33" s="41" t="s">
        <v>87</v>
      </c>
      <c r="M33" s="37">
        <v>7.0000000000000007E-2</v>
      </c>
      <c r="N33" s="37">
        <v>7.0000000000000007E-2</v>
      </c>
      <c r="O33" s="37">
        <v>0.08</v>
      </c>
      <c r="P33" s="37">
        <v>0.06</v>
      </c>
      <c r="Q33" s="37">
        <v>0.06</v>
      </c>
      <c r="R33" s="37">
        <v>0.05</v>
      </c>
      <c r="S33" s="37">
        <v>0.19</v>
      </c>
      <c r="T33" s="37">
        <v>0.21</v>
      </c>
      <c r="U33" s="37">
        <v>0.14000000000000001</v>
      </c>
      <c r="V33" s="37">
        <v>0.15</v>
      </c>
      <c r="W33" s="37">
        <v>0.02</v>
      </c>
      <c r="X33" s="37">
        <v>0.02</v>
      </c>
      <c r="Y33" s="37">
        <v>0.02</v>
      </c>
      <c r="Z33" s="37">
        <v>0.02</v>
      </c>
      <c r="AA33" s="37">
        <v>0.02</v>
      </c>
      <c r="AB33" s="37" t="s">
        <v>87</v>
      </c>
      <c r="AC33" s="37">
        <v>0.03</v>
      </c>
    </row>
    <row r="34" spans="1:29" s="36" customFormat="1" x14ac:dyDescent="0.45">
      <c r="A34" s="35"/>
      <c r="B34" s="36">
        <v>2</v>
      </c>
      <c r="D34" s="37" t="s">
        <v>87</v>
      </c>
      <c r="E34" s="37" t="s">
        <v>87</v>
      </c>
      <c r="F34" s="37">
        <v>0.02</v>
      </c>
      <c r="G34" s="37" t="s">
        <v>87</v>
      </c>
      <c r="H34" s="37" t="s">
        <v>87</v>
      </c>
      <c r="I34" s="39">
        <v>3</v>
      </c>
      <c r="J34" s="39">
        <v>16</v>
      </c>
      <c r="K34" s="40" t="s">
        <v>87</v>
      </c>
      <c r="L34" s="37">
        <v>0.02</v>
      </c>
      <c r="M34" s="37">
        <v>0.09</v>
      </c>
      <c r="N34" s="37">
        <v>0.1</v>
      </c>
      <c r="O34" s="37">
        <v>0.08</v>
      </c>
      <c r="P34" s="37">
        <v>0.09</v>
      </c>
      <c r="Q34" s="37">
        <v>0.09</v>
      </c>
      <c r="R34" s="37">
        <v>0.1</v>
      </c>
      <c r="S34" s="37">
        <v>0.22</v>
      </c>
      <c r="T34" s="37">
        <v>0.8</v>
      </c>
      <c r="U34" s="37">
        <v>0.23</v>
      </c>
      <c r="V34" s="37">
        <v>0.67</v>
      </c>
      <c r="W34" s="37">
        <v>0.02</v>
      </c>
      <c r="X34" s="37">
        <v>0.02</v>
      </c>
      <c r="Y34" s="37">
        <v>0.02</v>
      </c>
      <c r="Z34" s="37">
        <v>0.02</v>
      </c>
      <c r="AA34" s="37">
        <v>0.02</v>
      </c>
      <c r="AB34" s="37">
        <v>0.01</v>
      </c>
      <c r="AC34" s="37">
        <v>0.04</v>
      </c>
    </row>
    <row r="35" spans="1:29" s="43" customFormat="1" x14ac:dyDescent="0.45">
      <c r="A35" s="42"/>
      <c r="B35" s="43">
        <v>3</v>
      </c>
      <c r="D35" s="44" t="s">
        <v>87</v>
      </c>
      <c r="E35" s="44" t="s">
        <v>87</v>
      </c>
      <c r="F35" s="44" t="s">
        <v>87</v>
      </c>
      <c r="G35" s="44" t="s">
        <v>87</v>
      </c>
      <c r="H35" s="44">
        <v>0.02</v>
      </c>
      <c r="I35" s="45">
        <v>8</v>
      </c>
      <c r="J35" s="45" t="s">
        <v>87</v>
      </c>
      <c r="K35" s="46">
        <v>20</v>
      </c>
      <c r="L35" s="44" t="s">
        <v>87</v>
      </c>
      <c r="M35" s="44"/>
      <c r="N35" s="44"/>
      <c r="O35" s="44"/>
      <c r="P35" s="44"/>
      <c r="Q35" s="44"/>
      <c r="R35" s="44"/>
      <c r="S35" s="44"/>
      <c r="T35" s="44">
        <v>0.11</v>
      </c>
      <c r="U35" s="44">
        <v>0.1</v>
      </c>
      <c r="V35" s="44">
        <v>0.8</v>
      </c>
      <c r="W35" s="44">
        <v>0.02</v>
      </c>
      <c r="X35" s="44"/>
      <c r="Y35" s="44"/>
      <c r="Z35" s="44"/>
      <c r="AA35" s="44"/>
      <c r="AB35" s="44" t="s">
        <v>87</v>
      </c>
      <c r="AC35" s="44">
        <v>0.04</v>
      </c>
    </row>
    <row r="38" spans="1:29" s="73" customFormat="1" x14ac:dyDescent="0.45">
      <c r="A38" s="71" t="s">
        <v>97</v>
      </c>
      <c r="B38" s="72"/>
    </row>
    <row r="39" spans="1:29" x14ac:dyDescent="0.45">
      <c r="A39" s="1" t="s">
        <v>31</v>
      </c>
      <c r="B39" s="4">
        <v>1</v>
      </c>
      <c r="C39" s="1" t="s">
        <v>32</v>
      </c>
      <c r="D39" s="68">
        <f>D$27/D5*100</f>
        <v>98.664980287611769</v>
      </c>
      <c r="E39" s="68">
        <f t="shared" ref="E39:AC51" si="0">E$27/E5*100</f>
        <v>104.53099409519908</v>
      </c>
      <c r="F39" s="68">
        <f t="shared" si="0"/>
        <v>82.326813915501319</v>
      </c>
      <c r="G39" s="68">
        <f t="shared" si="0"/>
        <v>105.56901434954567</v>
      </c>
      <c r="H39" s="68">
        <f t="shared" si="0"/>
        <v>97.884659070863364</v>
      </c>
      <c r="I39" s="68">
        <f t="shared" si="0"/>
        <v>107.07523649313761</v>
      </c>
      <c r="J39" s="68">
        <f t="shared" si="0"/>
        <v>104.61565159212429</v>
      </c>
      <c r="K39" s="68"/>
      <c r="L39" s="68">
        <f t="shared" si="0"/>
        <v>95.687654698675289</v>
      </c>
      <c r="M39" s="68">
        <f t="shared" si="0"/>
        <v>97.036782030285295</v>
      </c>
      <c r="N39" s="68">
        <f t="shared" si="0"/>
        <v>103.66701746043429</v>
      </c>
      <c r="O39" s="68">
        <f t="shared" si="0"/>
        <v>114.0353982319283</v>
      </c>
      <c r="P39" s="68">
        <f t="shared" si="0"/>
        <v>110.59463954190083</v>
      </c>
      <c r="Q39" s="68">
        <f t="shared" si="0"/>
        <v>121.65818487558073</v>
      </c>
      <c r="R39" s="68">
        <f t="shared" si="0"/>
        <v>105.2269699771357</v>
      </c>
      <c r="S39" s="68"/>
      <c r="T39" s="68">
        <f t="shared" si="0"/>
        <v>105.84250387551614</v>
      </c>
      <c r="U39" s="68">
        <f t="shared" si="0"/>
        <v>129.01742248979056</v>
      </c>
      <c r="V39" s="68">
        <f t="shared" si="0"/>
        <v>113.03970724822467</v>
      </c>
      <c r="W39" s="68">
        <f t="shared" si="0"/>
        <v>86.722846150484628</v>
      </c>
      <c r="X39" s="68">
        <f t="shared" si="0"/>
        <v>100.52939041873617</v>
      </c>
      <c r="Y39" s="68">
        <f t="shared" si="0"/>
        <v>93.816564663609782</v>
      </c>
      <c r="Z39" s="68">
        <f t="shared" si="0"/>
        <v>108.61733073393214</v>
      </c>
      <c r="AA39" s="68"/>
      <c r="AB39" s="68">
        <f t="shared" si="0"/>
        <v>97.451682204557557</v>
      </c>
      <c r="AC39" s="68"/>
    </row>
    <row r="40" spans="1:29" x14ac:dyDescent="0.45">
      <c r="A40" s="1" t="s">
        <v>31</v>
      </c>
      <c r="B40" s="4">
        <v>1</v>
      </c>
      <c r="C40" s="1" t="s">
        <v>33</v>
      </c>
      <c r="D40" s="68">
        <f t="shared" ref="D40:S54" si="1">D$27/D6*100</f>
        <v>100.07134228792913</v>
      </c>
      <c r="E40" s="68">
        <f t="shared" si="1"/>
        <v>103.62455616392521</v>
      </c>
      <c r="F40" s="68">
        <f t="shared" si="1"/>
        <v>81.758092334457245</v>
      </c>
      <c r="G40" s="68">
        <f t="shared" si="1"/>
        <v>109.1261099518902</v>
      </c>
      <c r="H40" s="68">
        <f t="shared" si="1"/>
        <v>103.09064987904253</v>
      </c>
      <c r="I40" s="68">
        <f t="shared" si="1"/>
        <v>103.23215449345943</v>
      </c>
      <c r="J40" s="68">
        <f t="shared" si="1"/>
        <v>94.252612404155983</v>
      </c>
      <c r="K40" s="68"/>
      <c r="L40" s="68">
        <f t="shared" si="1"/>
        <v>95.248309675425617</v>
      </c>
      <c r="M40" s="68">
        <f t="shared" si="1"/>
        <v>96.7164911309155</v>
      </c>
      <c r="N40" s="68">
        <f t="shared" si="1"/>
        <v>104.4112584060457</v>
      </c>
      <c r="O40" s="68">
        <f t="shared" si="1"/>
        <v>98.101852227634367</v>
      </c>
      <c r="P40" s="68">
        <f t="shared" si="1"/>
        <v>106.91318622236605</v>
      </c>
      <c r="Q40" s="68">
        <f t="shared" si="1"/>
        <v>111.3182099958711</v>
      </c>
      <c r="R40" s="68">
        <f t="shared" si="1"/>
        <v>99.672444856556169</v>
      </c>
      <c r="S40" s="68"/>
      <c r="T40" s="68">
        <f t="shared" si="0"/>
        <v>93.080483789470165</v>
      </c>
      <c r="U40" s="68">
        <f t="shared" si="0"/>
        <v>115.22685492529526</v>
      </c>
      <c r="V40" s="68">
        <f t="shared" si="0"/>
        <v>113.72523606974126</v>
      </c>
      <c r="W40" s="68">
        <f t="shared" si="0"/>
        <v>91.429492047606473</v>
      </c>
      <c r="X40" s="68">
        <f t="shared" si="0"/>
        <v>104.81149574479696</v>
      </c>
      <c r="Y40" s="68">
        <f t="shared" si="0"/>
        <v>81.618480898412045</v>
      </c>
      <c r="Z40" s="68">
        <f t="shared" si="0"/>
        <v>94.231849755862854</v>
      </c>
      <c r="AA40" s="68"/>
      <c r="AB40" s="68">
        <f t="shared" si="0"/>
        <v>113.01153414949026</v>
      </c>
      <c r="AC40" s="68"/>
    </row>
    <row r="41" spans="1:29" x14ac:dyDescent="0.45">
      <c r="A41" s="1" t="s">
        <v>31</v>
      </c>
      <c r="B41" s="4">
        <v>1</v>
      </c>
      <c r="C41" s="1" t="s">
        <v>34</v>
      </c>
      <c r="D41" s="68">
        <f t="shared" si="1"/>
        <v>101.332083303519</v>
      </c>
      <c r="E41" s="68">
        <f t="shared" si="0"/>
        <v>101.99724173662194</v>
      </c>
      <c r="F41" s="68">
        <f t="shared" si="0"/>
        <v>83.265789302287359</v>
      </c>
      <c r="G41" s="68">
        <f t="shared" si="0"/>
        <v>108.08616780641167</v>
      </c>
      <c r="H41" s="68">
        <f t="shared" si="0"/>
        <v>115.529467927982</v>
      </c>
      <c r="I41" s="68">
        <f t="shared" si="0"/>
        <v>98.533189898640671</v>
      </c>
      <c r="J41" s="68">
        <f t="shared" si="0"/>
        <v>88.968843562508212</v>
      </c>
      <c r="K41" s="68"/>
      <c r="L41" s="68">
        <f t="shared" si="0"/>
        <v>92.17612316775103</v>
      </c>
      <c r="M41" s="68">
        <f t="shared" si="0"/>
        <v>92.436017158915192</v>
      </c>
      <c r="N41" s="68">
        <f t="shared" si="0"/>
        <v>98.999425678055601</v>
      </c>
      <c r="O41" s="68">
        <f t="shared" si="0"/>
        <v>114.09361308393153</v>
      </c>
      <c r="P41" s="68">
        <f t="shared" si="0"/>
        <v>107.9447561593359</v>
      </c>
      <c r="Q41" s="68">
        <f t="shared" si="0"/>
        <v>114.60592653605968</v>
      </c>
      <c r="R41" s="68">
        <f t="shared" si="0"/>
        <v>99.047067431231241</v>
      </c>
      <c r="S41" s="68"/>
      <c r="T41" s="68">
        <f t="shared" si="0"/>
        <v>91.14529292235062</v>
      </c>
      <c r="U41" s="68">
        <f t="shared" si="0"/>
        <v>110.63636319690058</v>
      </c>
      <c r="V41" s="68">
        <f t="shared" si="0"/>
        <v>104.43920313252978</v>
      </c>
      <c r="W41" s="68">
        <f t="shared" si="0"/>
        <v>83.613415663802655</v>
      </c>
      <c r="X41" s="68">
        <f t="shared" si="0"/>
        <v>90.794201332365731</v>
      </c>
      <c r="Y41" s="68">
        <f t="shared" si="0"/>
        <v>89.809333127488046</v>
      </c>
      <c r="Z41" s="68">
        <f t="shared" si="0"/>
        <v>88.527805416326871</v>
      </c>
      <c r="AA41" s="68"/>
      <c r="AB41" s="68">
        <f t="shared" si="0"/>
        <v>94.234843126661119</v>
      </c>
      <c r="AC41" s="68"/>
    </row>
    <row r="42" spans="1:29" x14ac:dyDescent="0.45">
      <c r="A42" s="1"/>
      <c r="B42" s="4"/>
      <c r="C42" s="1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</row>
    <row r="43" spans="1:29" x14ac:dyDescent="0.45">
      <c r="A43" s="1"/>
      <c r="B43" s="4"/>
      <c r="C43" s="1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</row>
    <row r="44" spans="1:29" x14ac:dyDescent="0.45">
      <c r="A44" s="1" t="s">
        <v>31</v>
      </c>
      <c r="B44" s="4">
        <v>1</v>
      </c>
      <c r="C44" s="1" t="s">
        <v>96</v>
      </c>
      <c r="D44" s="68">
        <f>D$26/D10*100</f>
        <v>100.13616427627632</v>
      </c>
      <c r="E44" s="68">
        <f t="shared" ref="E44:AC47" si="2">E$26/E10*100</f>
        <v>84.52496138473893</v>
      </c>
      <c r="F44" s="68"/>
      <c r="G44" s="68"/>
      <c r="H44" s="68"/>
      <c r="I44" s="68"/>
      <c r="J44" s="68"/>
      <c r="K44" s="68"/>
      <c r="L44" s="68">
        <f t="shared" si="2"/>
        <v>87.598729081215339</v>
      </c>
      <c r="M44" s="68">
        <f t="shared" si="2"/>
        <v>89.150847248396943</v>
      </c>
      <c r="N44" s="68">
        <f t="shared" si="2"/>
        <v>108.06731103997495</v>
      </c>
      <c r="O44" s="68">
        <f t="shared" si="2"/>
        <v>114.60456739245262</v>
      </c>
      <c r="P44" s="68">
        <f t="shared" si="2"/>
        <v>114.32479221585892</v>
      </c>
      <c r="Q44" s="68">
        <f t="shared" si="2"/>
        <v>112.78998849287258</v>
      </c>
      <c r="R44" s="68"/>
      <c r="S44" s="68"/>
      <c r="T44" s="68"/>
      <c r="U44" s="68"/>
      <c r="V44" s="68"/>
      <c r="W44" s="68">
        <f t="shared" si="2"/>
        <v>99.592636223301028</v>
      </c>
      <c r="X44" s="68">
        <f t="shared" si="2"/>
        <v>89.587739251250426</v>
      </c>
      <c r="Y44" s="68">
        <f t="shared" si="2"/>
        <v>101.36887602884268</v>
      </c>
      <c r="Z44" s="68">
        <f t="shared" si="2"/>
        <v>103.66337405503694</v>
      </c>
      <c r="AA44" s="68"/>
      <c r="AB44" s="68"/>
      <c r="AC44" s="68"/>
    </row>
    <row r="45" spans="1:29" x14ac:dyDescent="0.45">
      <c r="A45" s="1" t="s">
        <v>31</v>
      </c>
      <c r="B45" s="4">
        <v>1</v>
      </c>
      <c r="C45" s="1" t="s">
        <v>96</v>
      </c>
      <c r="D45" s="68">
        <f t="shared" ref="D45:S47" si="3">D$26/D11*100</f>
        <v>99.257294525556901</v>
      </c>
      <c r="E45" s="68">
        <f t="shared" si="3"/>
        <v>86.010943411781014</v>
      </c>
      <c r="F45" s="68"/>
      <c r="G45" s="68"/>
      <c r="H45" s="68"/>
      <c r="I45" s="68"/>
      <c r="J45" s="68"/>
      <c r="K45" s="68"/>
      <c r="L45" s="68">
        <f t="shared" si="3"/>
        <v>88.935155529595207</v>
      </c>
      <c r="M45" s="68">
        <f t="shared" si="3"/>
        <v>90.4824046888304</v>
      </c>
      <c r="N45" s="68">
        <f t="shared" si="3"/>
        <v>111.87292655875191</v>
      </c>
      <c r="O45" s="68">
        <f t="shared" si="3"/>
        <v>118.59708740857073</v>
      </c>
      <c r="P45" s="68">
        <f t="shared" si="3"/>
        <v>118.71801725211104</v>
      </c>
      <c r="Q45" s="68">
        <f t="shared" si="3"/>
        <v>118.26191359266518</v>
      </c>
      <c r="R45" s="68"/>
      <c r="S45" s="68"/>
      <c r="T45" s="68"/>
      <c r="U45" s="68"/>
      <c r="V45" s="68"/>
      <c r="W45" s="68">
        <f t="shared" si="2"/>
        <v>105.58287375304127</v>
      </c>
      <c r="X45" s="68">
        <f t="shared" si="2"/>
        <v>92.438609822475243</v>
      </c>
      <c r="Y45" s="68">
        <f t="shared" si="2"/>
        <v>107.70926089866425</v>
      </c>
      <c r="Z45" s="68">
        <f t="shared" si="2"/>
        <v>109.94078416059416</v>
      </c>
      <c r="AA45" s="68"/>
      <c r="AB45" s="68"/>
      <c r="AC45" s="68"/>
    </row>
    <row r="46" spans="1:29" x14ac:dyDescent="0.45">
      <c r="A46" s="1" t="s">
        <v>31</v>
      </c>
      <c r="B46" s="4">
        <v>1</v>
      </c>
      <c r="C46" s="1" t="s">
        <v>96</v>
      </c>
      <c r="D46" s="68">
        <f t="shared" si="3"/>
        <v>99.793923795701943</v>
      </c>
      <c r="E46" s="68">
        <f t="shared" si="2"/>
        <v>75.688965311630767</v>
      </c>
      <c r="F46" s="68"/>
      <c r="G46" s="68"/>
      <c r="H46" s="68"/>
      <c r="I46" s="68"/>
      <c r="J46" s="68"/>
      <c r="K46" s="68"/>
      <c r="L46" s="68">
        <f t="shared" si="2"/>
        <v>92.507276224122094</v>
      </c>
      <c r="M46" s="68">
        <f t="shared" si="2"/>
        <v>92.690377524451861</v>
      </c>
      <c r="N46" s="68">
        <f t="shared" si="2"/>
        <v>100.90398857597849</v>
      </c>
      <c r="O46" s="68">
        <f t="shared" si="2"/>
        <v>107.59628610755757</v>
      </c>
      <c r="P46" s="68">
        <f t="shared" si="2"/>
        <v>105.50433728393907</v>
      </c>
      <c r="Q46" s="68">
        <f t="shared" si="2"/>
        <v>105.39238490624679</v>
      </c>
      <c r="R46" s="68"/>
      <c r="S46" s="68"/>
      <c r="T46" s="68"/>
      <c r="U46" s="68"/>
      <c r="V46" s="68"/>
      <c r="W46" s="68">
        <f t="shared" si="2"/>
        <v>90.942235488830832</v>
      </c>
      <c r="X46" s="68">
        <f t="shared" si="2"/>
        <v>77.386190750013867</v>
      </c>
      <c r="Y46" s="68">
        <f t="shared" si="2"/>
        <v>86.243128054802014</v>
      </c>
      <c r="Z46" s="68">
        <f t="shared" si="2"/>
        <v>96.745129312933969</v>
      </c>
      <c r="AA46" s="68"/>
      <c r="AB46" s="68"/>
      <c r="AC46" s="68"/>
    </row>
    <row r="47" spans="1:29" x14ac:dyDescent="0.45">
      <c r="A47" s="1" t="s">
        <v>31</v>
      </c>
      <c r="B47" s="4">
        <v>1</v>
      </c>
      <c r="C47" s="1" t="s">
        <v>96</v>
      </c>
      <c r="D47" s="68">
        <f t="shared" si="3"/>
        <v>96.645534621423081</v>
      </c>
      <c r="E47" s="68">
        <f t="shared" si="2"/>
        <v>77.508448504019782</v>
      </c>
      <c r="F47" s="68"/>
      <c r="G47" s="68"/>
      <c r="H47" s="68"/>
      <c r="I47" s="68"/>
      <c r="J47" s="68"/>
      <c r="K47" s="68"/>
      <c r="L47" s="68">
        <f t="shared" si="2"/>
        <v>92.661495127447807</v>
      </c>
      <c r="M47" s="68">
        <f t="shared" si="2"/>
        <v>93.321164712735623</v>
      </c>
      <c r="N47" s="68">
        <f t="shared" si="2"/>
        <v>98.485193360094669</v>
      </c>
      <c r="O47" s="68">
        <f t="shared" si="2"/>
        <v>105.92206821855304</v>
      </c>
      <c r="P47" s="68">
        <f t="shared" si="2"/>
        <v>104.47717129142032</v>
      </c>
      <c r="Q47" s="68">
        <f t="shared" si="2"/>
        <v>104.23748603040525</v>
      </c>
      <c r="R47" s="68"/>
      <c r="S47" s="68"/>
      <c r="T47" s="68"/>
      <c r="U47" s="68"/>
      <c r="V47" s="68"/>
      <c r="W47" s="68">
        <f t="shared" si="2"/>
        <v>95.293283647254043</v>
      </c>
      <c r="X47" s="68">
        <f t="shared" si="2"/>
        <v>79.399228296291312</v>
      </c>
      <c r="Y47" s="68">
        <f t="shared" si="2"/>
        <v>84.009596854771715</v>
      </c>
      <c r="Z47" s="68">
        <f t="shared" si="2"/>
        <v>100.72574488889781</v>
      </c>
      <c r="AA47" s="68"/>
      <c r="AB47" s="68"/>
      <c r="AC47" s="68"/>
    </row>
    <row r="48" spans="1:29" x14ac:dyDescent="0.45">
      <c r="A48" s="1"/>
      <c r="B48" s="4"/>
      <c r="C48" s="1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</row>
    <row r="49" spans="1:29" x14ac:dyDescent="0.45">
      <c r="A49" s="1"/>
      <c r="B49" s="4"/>
      <c r="C49" s="1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</row>
    <row r="50" spans="1:29" x14ac:dyDescent="0.45">
      <c r="A50" s="1" t="s">
        <v>46</v>
      </c>
      <c r="B50" s="4">
        <v>2</v>
      </c>
      <c r="C50" s="1" t="s">
        <v>96</v>
      </c>
      <c r="D50" s="68">
        <f>D$26/D16*100</f>
        <v>99.171214044622019</v>
      </c>
      <c r="E50" s="68">
        <f t="shared" ref="E50:AC50" si="4">E$26/E16*100</f>
        <v>75.856510380542829</v>
      </c>
      <c r="F50" s="68"/>
      <c r="G50" s="68"/>
      <c r="H50" s="68"/>
      <c r="I50" s="68"/>
      <c r="J50" s="68"/>
      <c r="K50" s="68"/>
      <c r="L50" s="68">
        <f t="shared" si="4"/>
        <v>82.246585849472126</v>
      </c>
      <c r="M50" s="68">
        <f t="shared" si="4"/>
        <v>83.492609615254054</v>
      </c>
      <c r="N50" s="68">
        <f t="shared" si="4"/>
        <v>101.4212036176361</v>
      </c>
      <c r="O50" s="68">
        <f t="shared" si="4"/>
        <v>106.07962976285765</v>
      </c>
      <c r="P50" s="68">
        <f t="shared" si="4"/>
        <v>107.97052276203247</v>
      </c>
      <c r="Q50" s="68">
        <f t="shared" si="4"/>
        <v>107.67622885494555</v>
      </c>
      <c r="R50" s="68"/>
      <c r="S50" s="68"/>
      <c r="T50" s="68"/>
      <c r="U50" s="68"/>
      <c r="V50" s="68"/>
      <c r="W50" s="68">
        <f t="shared" si="4"/>
        <v>93.76707533150433</v>
      </c>
      <c r="X50" s="68">
        <f t="shared" si="4"/>
        <v>92.437770745206379</v>
      </c>
      <c r="Y50" s="68">
        <f t="shared" si="4"/>
        <v>97.708518587772502</v>
      </c>
      <c r="Z50" s="68">
        <f t="shared" si="4"/>
        <v>112.68451443628595</v>
      </c>
      <c r="AA50" s="68"/>
      <c r="AB50" s="68"/>
      <c r="AC50" s="68"/>
    </row>
    <row r="51" spans="1:29" x14ac:dyDescent="0.45">
      <c r="A51" s="69" t="s">
        <v>46</v>
      </c>
      <c r="B51" s="70">
        <v>2</v>
      </c>
      <c r="C51" s="69" t="s">
        <v>32</v>
      </c>
      <c r="D51" s="68">
        <f t="shared" si="1"/>
        <v>98.411202903823494</v>
      </c>
      <c r="E51" s="68">
        <f t="shared" si="0"/>
        <v>101.08253028172899</v>
      </c>
      <c r="F51" s="68">
        <f t="shared" si="0"/>
        <v>99.138988276218214</v>
      </c>
      <c r="G51" s="68">
        <f t="shared" si="0"/>
        <v>105.75779955575881</v>
      </c>
      <c r="H51" s="68">
        <f t="shared" si="0"/>
        <v>112.26370205696665</v>
      </c>
      <c r="I51" s="68">
        <f t="shared" si="0"/>
        <v>105.22714104028348</v>
      </c>
      <c r="J51" s="68">
        <f t="shared" si="0"/>
        <v>98.865862490360371</v>
      </c>
      <c r="K51" s="68"/>
      <c r="L51" s="68">
        <f t="shared" si="0"/>
        <v>99.742712679285731</v>
      </c>
      <c r="M51" s="68">
        <f t="shared" si="0"/>
        <v>101.16183523435758</v>
      </c>
      <c r="N51" s="68">
        <f t="shared" si="0"/>
        <v>99.043533669743297</v>
      </c>
      <c r="O51" s="68">
        <f t="shared" si="0"/>
        <v>100.04214569254319</v>
      </c>
      <c r="P51" s="68">
        <f t="shared" si="0"/>
        <v>99.978957853798491</v>
      </c>
      <c r="Q51" s="68">
        <f t="shared" si="0"/>
        <v>99.359670662190993</v>
      </c>
      <c r="R51" s="68">
        <f t="shared" si="0"/>
        <v>103.39322030515845</v>
      </c>
      <c r="S51" s="68"/>
      <c r="T51" s="68">
        <f t="shared" si="0"/>
        <v>92.175699034195858</v>
      </c>
      <c r="U51" s="68">
        <f t="shared" si="0"/>
        <v>107.13303421700166</v>
      </c>
      <c r="V51" s="68">
        <f t="shared" si="0"/>
        <v>108.18607646496632</v>
      </c>
      <c r="W51" s="68">
        <f t="shared" si="0"/>
        <v>82.084466408435205</v>
      </c>
      <c r="X51" s="68">
        <f t="shared" si="0"/>
        <v>93.414980833299751</v>
      </c>
      <c r="Y51" s="68">
        <f t="shared" si="0"/>
        <v>102.58475247064001</v>
      </c>
      <c r="Z51" s="68">
        <f t="shared" si="0"/>
        <v>93.988851068162234</v>
      </c>
      <c r="AA51" s="68"/>
      <c r="AB51" s="68">
        <f t="shared" si="0"/>
        <v>107.86486202523096</v>
      </c>
      <c r="AC51" s="68"/>
    </row>
    <row r="52" spans="1:29" x14ac:dyDescent="0.45">
      <c r="A52" s="1"/>
      <c r="B52" s="4"/>
      <c r="C52" s="1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</row>
    <row r="53" spans="1:29" x14ac:dyDescent="0.45">
      <c r="A53" s="1"/>
      <c r="B53" s="4"/>
      <c r="C53" s="1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</row>
    <row r="54" spans="1:29" x14ac:dyDescent="0.45">
      <c r="A54" s="1" t="s">
        <v>56</v>
      </c>
      <c r="B54" s="4">
        <v>3</v>
      </c>
      <c r="C54" s="1" t="s">
        <v>47</v>
      </c>
      <c r="D54" s="68">
        <f>D$26/D20*100</f>
        <v>98.411194626008367</v>
      </c>
      <c r="E54" s="68">
        <f t="shared" ref="E54:AC54" si="5">E$26/E20*100</f>
        <v>89.186537156390784</v>
      </c>
      <c r="F54" s="68"/>
      <c r="G54" s="68"/>
      <c r="H54" s="68"/>
      <c r="I54" s="68"/>
      <c r="J54" s="68"/>
      <c r="K54" s="68"/>
      <c r="L54" s="68">
        <f t="shared" si="5"/>
        <v>86.489682832078088</v>
      </c>
      <c r="M54" s="68">
        <f t="shared" si="5"/>
        <v>87.402806413262979</v>
      </c>
      <c r="N54" s="68">
        <f t="shared" si="5"/>
        <v>101.44235764976864</v>
      </c>
      <c r="O54" s="68">
        <f t="shared" si="5"/>
        <v>110.80365327826225</v>
      </c>
      <c r="P54" s="68">
        <f t="shared" si="5"/>
        <v>108.70835668616554</v>
      </c>
      <c r="Q54" s="68">
        <f t="shared" si="5"/>
        <v>108.68268358215379</v>
      </c>
      <c r="R54" s="68"/>
      <c r="S54" s="68"/>
      <c r="T54" s="68"/>
      <c r="U54" s="68"/>
      <c r="V54" s="68"/>
      <c r="W54" s="68">
        <f t="shared" si="5"/>
        <v>99.302665356005178</v>
      </c>
      <c r="X54" s="68">
        <f t="shared" si="5"/>
        <v>92.622251112640654</v>
      </c>
      <c r="Y54" s="68">
        <f t="shared" si="5"/>
        <v>98.583429922850854</v>
      </c>
      <c r="Z54" s="68">
        <f t="shared" si="5"/>
        <v>110.67908353010361</v>
      </c>
      <c r="AA54" s="68"/>
      <c r="AB54" s="68"/>
      <c r="AC54" s="68"/>
    </row>
    <row r="55" spans="1:29" s="73" customFormat="1" x14ac:dyDescent="0.45">
      <c r="B55" s="72"/>
    </row>
    <row r="58" spans="1:29" s="73" customFormat="1" x14ac:dyDescent="0.45">
      <c r="A58" s="71" t="s">
        <v>100</v>
      </c>
      <c r="B58" s="72"/>
    </row>
    <row r="59" spans="1:29" x14ac:dyDescent="0.45">
      <c r="C59" s="1" t="s">
        <v>32</v>
      </c>
      <c r="D59" s="68">
        <f>STDEV(D5:D7,D17)</f>
        <v>0.61179261191627687</v>
      </c>
      <c r="E59" s="68">
        <f t="shared" ref="E59:AB59" si="6">STDEV(E5:E7,E17)</f>
        <v>9.3847595284427037</v>
      </c>
      <c r="F59" s="68">
        <f t="shared" si="6"/>
        <v>0.25631333960707053</v>
      </c>
      <c r="G59" s="68">
        <f t="shared" si="6"/>
        <v>3.5053346636908081E-2</v>
      </c>
      <c r="H59" s="68">
        <f t="shared" si="6"/>
        <v>19.759365465661126</v>
      </c>
      <c r="I59" s="68">
        <f t="shared" si="6"/>
        <v>36.715568232841591</v>
      </c>
      <c r="J59" s="68">
        <f t="shared" si="6"/>
        <v>22.188699531732219</v>
      </c>
      <c r="K59" s="68"/>
      <c r="L59" s="68">
        <f t="shared" si="6"/>
        <v>2.1921867791708651</v>
      </c>
      <c r="M59" s="68">
        <f t="shared" si="6"/>
        <v>2.4802933591543446</v>
      </c>
      <c r="N59" s="68">
        <f t="shared" si="6"/>
        <v>1.8082082304340765</v>
      </c>
      <c r="O59" s="68">
        <f t="shared" si="6"/>
        <v>4.6246133301045633</v>
      </c>
      <c r="P59" s="68">
        <f t="shared" si="6"/>
        <v>2.4748248463106663</v>
      </c>
      <c r="Q59" s="68">
        <f t="shared" si="6"/>
        <v>4.6700181427107195</v>
      </c>
      <c r="R59" s="68">
        <f t="shared" si="6"/>
        <v>4.4180500828025568</v>
      </c>
      <c r="S59" s="68">
        <f t="shared" si="6"/>
        <v>0.14643054693494706</v>
      </c>
      <c r="T59" s="68">
        <f t="shared" si="6"/>
        <v>6.243057208482659</v>
      </c>
      <c r="U59" s="68">
        <f t="shared" si="6"/>
        <v>11.688148998507273</v>
      </c>
      <c r="V59" s="68">
        <f t="shared" si="6"/>
        <v>2.5679776933931056</v>
      </c>
      <c r="W59" s="68">
        <f t="shared" si="6"/>
        <v>4.1114787847388019</v>
      </c>
      <c r="X59" s="68">
        <f t="shared" si="6"/>
        <v>4.0607977998064859</v>
      </c>
      <c r="Y59" s="68">
        <f t="shared" si="6"/>
        <v>5.2113480910485404</v>
      </c>
      <c r="Z59" s="68">
        <f t="shared" si="6"/>
        <v>5.7199691161769053</v>
      </c>
      <c r="AA59" s="68"/>
      <c r="AB59" s="68">
        <f t="shared" si="6"/>
        <v>9.9106959903112806</v>
      </c>
    </row>
    <row r="60" spans="1:29" x14ac:dyDescent="0.45">
      <c r="C60" s="1" t="s">
        <v>98</v>
      </c>
      <c r="D60" s="68">
        <f>STDEV(D10:D13,D16)</f>
        <v>0.86872167001295852</v>
      </c>
      <c r="E60" s="68">
        <f t="shared" ref="E60:AB60" si="7">STDEV(E10:E13,E16)</f>
        <v>0.38182025033991079</v>
      </c>
      <c r="F60" s="68"/>
      <c r="G60" s="68"/>
      <c r="H60" s="68"/>
      <c r="I60" s="68"/>
      <c r="J60" s="68"/>
      <c r="K60" s="68"/>
      <c r="L60" s="68">
        <f t="shared" si="7"/>
        <v>1.7333634142994045</v>
      </c>
      <c r="M60" s="68">
        <f t="shared" si="7"/>
        <v>1.5634689187000679</v>
      </c>
      <c r="N60" s="68">
        <f t="shared" si="7"/>
        <v>1.8124642582982298</v>
      </c>
      <c r="O60" s="68">
        <f t="shared" si="7"/>
        <v>2.2417504312354852</v>
      </c>
      <c r="P60" s="68">
        <f t="shared" si="7"/>
        <v>2.4129898544024919</v>
      </c>
      <c r="Q60" s="68">
        <f t="shared" si="7"/>
        <v>2.3089246487434441</v>
      </c>
      <c r="R60" s="68"/>
      <c r="S60" s="68"/>
      <c r="T60" s="68"/>
      <c r="U60" s="68"/>
      <c r="V60" s="68"/>
      <c r="W60" s="68">
        <f t="shared" si="7"/>
        <v>2.1620321960000521</v>
      </c>
      <c r="X60" s="68">
        <f t="shared" si="7"/>
        <v>3.4556898369388258</v>
      </c>
      <c r="Y60" s="68">
        <f t="shared" si="7"/>
        <v>4.3661631458311971</v>
      </c>
      <c r="Z60" s="68">
        <f t="shared" si="7"/>
        <v>2.7384805270746453</v>
      </c>
      <c r="AA60" s="68"/>
      <c r="AB60" s="68"/>
    </row>
    <row r="61" spans="1:29" x14ac:dyDescent="0.45"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</row>
    <row r="62" spans="1:29" s="73" customFormat="1" x14ac:dyDescent="0.45">
      <c r="A62" s="71" t="s">
        <v>99</v>
      </c>
      <c r="B62" s="72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</row>
    <row r="63" spans="1:29" x14ac:dyDescent="0.45">
      <c r="C63" s="1" t="s">
        <v>32</v>
      </c>
      <c r="D63" s="68">
        <f>D59/D$27*100</f>
        <v>1.3595391375917265</v>
      </c>
      <c r="E63" s="68">
        <f t="shared" ref="E63:AB63" si="8">E59/E$27*100</f>
        <v>1.4732746512468924</v>
      </c>
      <c r="F63" s="68">
        <f t="shared" si="8"/>
        <v>10.252533584282823</v>
      </c>
      <c r="G63" s="68">
        <f t="shared" si="8"/>
        <v>1.5240585494307863</v>
      </c>
      <c r="H63" s="68">
        <f t="shared" si="8"/>
        <v>7.1852238056949558</v>
      </c>
      <c r="I63" s="68">
        <f t="shared" si="8"/>
        <v>3.4967207840801513</v>
      </c>
      <c r="J63" s="68">
        <f t="shared" si="8"/>
        <v>7.157645010236199</v>
      </c>
      <c r="K63" s="68"/>
      <c r="L63" s="68">
        <f t="shared" si="8"/>
        <v>3.3725950448782545</v>
      </c>
      <c r="M63" s="68">
        <f t="shared" si="8"/>
        <v>3.8158359371605299</v>
      </c>
      <c r="N63" s="68">
        <f t="shared" si="8"/>
        <v>2.8253253600532444</v>
      </c>
      <c r="O63" s="68">
        <f t="shared" si="8"/>
        <v>7.7076888835076058</v>
      </c>
      <c r="P63" s="68">
        <f t="shared" si="8"/>
        <v>4.1247080771844438</v>
      </c>
      <c r="Q63" s="68">
        <f t="shared" si="8"/>
        <v>7.783363571184533</v>
      </c>
      <c r="R63" s="68">
        <f t="shared" si="8"/>
        <v>2.850354892130682</v>
      </c>
      <c r="S63" s="68"/>
      <c r="T63" s="68">
        <f t="shared" si="8"/>
        <v>7.0943831914575668</v>
      </c>
      <c r="U63" s="68">
        <f t="shared" si="8"/>
        <v>6.8753817638278081</v>
      </c>
      <c r="V63" s="68">
        <f t="shared" si="8"/>
        <v>3.6685395619901509</v>
      </c>
      <c r="W63" s="68">
        <f t="shared" si="8"/>
        <v>5.4819717129850689</v>
      </c>
      <c r="X63" s="68">
        <f t="shared" si="8"/>
        <v>6.7679963330108102</v>
      </c>
      <c r="Y63" s="68">
        <f t="shared" si="8"/>
        <v>10.422696182097081</v>
      </c>
      <c r="Z63" s="68">
        <f t="shared" si="8"/>
        <v>8.7999524864260081</v>
      </c>
      <c r="AA63" s="68"/>
      <c r="AB63" s="68">
        <f t="shared" si="8"/>
        <v>8.2589133252594014</v>
      </c>
    </row>
    <row r="64" spans="1:29" x14ac:dyDescent="0.45">
      <c r="C64" s="1" t="s">
        <v>98</v>
      </c>
      <c r="D64" s="68">
        <f>D60/D$26*100</f>
        <v>1.4241338852671452</v>
      </c>
      <c r="E64" s="68">
        <f t="shared" ref="E64:AB64" si="9">E60/E$26*100</f>
        <v>7.6364050067982161</v>
      </c>
      <c r="F64" s="68"/>
      <c r="G64" s="68"/>
      <c r="H64" s="68"/>
      <c r="I64" s="68"/>
      <c r="J64" s="68"/>
      <c r="K64" s="68"/>
      <c r="L64" s="68">
        <f t="shared" si="9"/>
        <v>5.5914948848367887</v>
      </c>
      <c r="M64" s="68">
        <f t="shared" si="9"/>
        <v>5.0434481248389282</v>
      </c>
      <c r="N64" s="68">
        <f t="shared" si="9"/>
        <v>5.0627493248553908</v>
      </c>
      <c r="O64" s="68">
        <f t="shared" si="9"/>
        <v>4.5843567100930169</v>
      </c>
      <c r="P64" s="68">
        <f t="shared" si="9"/>
        <v>4.9345395795551985</v>
      </c>
      <c r="Q64" s="68">
        <f t="shared" si="9"/>
        <v>4.7217272980438523</v>
      </c>
      <c r="R64" s="68"/>
      <c r="S64" s="68"/>
      <c r="T64" s="68"/>
      <c r="U64" s="68"/>
      <c r="V64" s="68"/>
      <c r="W64" s="68">
        <f t="shared" si="9"/>
        <v>5.9233758794521973</v>
      </c>
      <c r="X64" s="68">
        <f t="shared" si="9"/>
        <v>10.16379363805537</v>
      </c>
      <c r="Y64" s="68">
        <f t="shared" si="9"/>
        <v>11.282075312225315</v>
      </c>
      <c r="Z64" s="68">
        <f t="shared" si="9"/>
        <v>5.9792151246171299</v>
      </c>
      <c r="AA64" s="68"/>
      <c r="AB64" s="68"/>
    </row>
    <row r="66" spans="2:2" s="73" customFormat="1" x14ac:dyDescent="0.45">
      <c r="B66" s="72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0D449F47F25479A996793901EAFA8" ma:contentTypeVersion="13" ma:contentTypeDescription="Create a new document." ma:contentTypeScope="" ma:versionID="7246aa0f1c752e5d011bdbe286cab939">
  <xsd:schema xmlns:xsd="http://www.w3.org/2001/XMLSchema" xmlns:xs="http://www.w3.org/2001/XMLSchema" xmlns:p="http://schemas.microsoft.com/office/2006/metadata/properties" xmlns:ns3="89dcfa77-f988-4bb9-99b6-b4b21f3a12e9" xmlns:ns4="adc03938-3996-4301-be8f-a5c751c875e0" targetNamespace="http://schemas.microsoft.com/office/2006/metadata/properties" ma:root="true" ma:fieldsID="108291a5acf9d235762c10a2c0b18c33" ns3:_="" ns4:_="">
    <xsd:import namespace="89dcfa77-f988-4bb9-99b6-b4b21f3a12e9"/>
    <xsd:import namespace="adc03938-3996-4301-be8f-a5c751c875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cfa77-f988-4bb9-99b6-b4b21f3a12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03938-3996-4301-be8f-a5c751c87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83388A-B19F-4C3F-8887-09F221F03D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cfa77-f988-4bb9-99b6-b4b21f3a12e9"/>
    <ds:schemaRef ds:uri="adc03938-3996-4301-be8f-a5c751c875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7C6F6C-7ED0-45F5-A23D-352317108A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04EBA3-A620-498E-A33A-E8E31A59DA6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9dcfa77-f988-4bb9-99b6-b4b21f3a12e9"/>
    <ds:schemaRef ds:uri="http://purl.org/dc/elements/1.1/"/>
    <ds:schemaRef ds:uri="http://schemas.microsoft.com/office/2006/metadata/properties"/>
    <ds:schemaRef ds:uri="adc03938-3996-4301-be8f-a5c751c875e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Standards and Detection Limits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 Hannah</dc:creator>
  <cp:lastModifiedBy>Hughes, Hannah</cp:lastModifiedBy>
  <dcterms:created xsi:type="dcterms:W3CDTF">2020-02-26T10:35:53Z</dcterms:created>
  <dcterms:modified xsi:type="dcterms:W3CDTF">2020-11-01T13:24:17Z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0x0101006A20D449F47F25479A996793901EAFA8</vt:lpwstr>
  </property>
</Properties>
</file>