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universityofexeteruk-my.sharepoint.com/personal/h_hughes_exeter_ac_uk/Documents/Hannah_papers/Roberts Victor eclogites/Supplementary Data/"/>
    </mc:Choice>
  </mc:AlternateContent>
  <bookViews>
    <workbookView xWindow="0" yWindow="0" windowWidth="19440" windowHeight="10283"/>
  </bookViews>
  <sheets>
    <sheet name="RV eclogite xn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6" i="1" l="1"/>
  <c r="N86" i="1"/>
  <c r="Y85" i="1"/>
  <c r="N85" i="1"/>
  <c r="N75" i="1"/>
  <c r="W73" i="1"/>
  <c r="N73" i="1"/>
  <c r="W71" i="1"/>
  <c r="N71" i="1"/>
  <c r="W70" i="1"/>
  <c r="N70" i="1"/>
  <c r="S69" i="1"/>
  <c r="N69" i="1"/>
  <c r="W68" i="1"/>
  <c r="N68" i="1"/>
  <c r="W67" i="1"/>
  <c r="X67" i="1"/>
  <c r="Y67" i="1"/>
  <c r="N67" i="1"/>
  <c r="Z67" i="1"/>
  <c r="N66" i="1"/>
  <c r="S65" i="1"/>
  <c r="Y65" i="1"/>
  <c r="S64" i="1"/>
  <c r="V64" i="1"/>
  <c r="W64" i="1"/>
  <c r="Y64" i="1"/>
  <c r="Z64" i="1"/>
  <c r="W63" i="1"/>
  <c r="V62" i="1"/>
  <c r="W62" i="1"/>
  <c r="N62" i="1"/>
  <c r="N61" i="1"/>
  <c r="N60" i="1"/>
  <c r="N59" i="1"/>
  <c r="S58" i="1"/>
  <c r="W58" i="1"/>
  <c r="X58" i="1"/>
  <c r="Y58" i="1"/>
  <c r="N58" i="1"/>
  <c r="S57" i="1"/>
  <c r="W57" i="1"/>
  <c r="X57" i="1"/>
  <c r="Y57" i="1"/>
  <c r="N57" i="1"/>
  <c r="S56" i="1"/>
  <c r="W56" i="1"/>
  <c r="X56" i="1"/>
  <c r="Y56" i="1"/>
  <c r="N56" i="1"/>
  <c r="W55" i="1"/>
  <c r="X55" i="1"/>
  <c r="N55" i="1"/>
  <c r="W54" i="1"/>
  <c r="X54" i="1"/>
  <c r="N54" i="1"/>
  <c r="W53" i="1"/>
  <c r="X53" i="1"/>
  <c r="N53" i="1"/>
  <c r="W52" i="1"/>
  <c r="X52" i="1"/>
  <c r="N52" i="1"/>
  <c r="W51" i="1"/>
  <c r="X51" i="1"/>
  <c r="Y51" i="1"/>
  <c r="N51" i="1"/>
  <c r="W50" i="1"/>
  <c r="X50" i="1"/>
  <c r="N50" i="1"/>
  <c r="W49" i="1"/>
  <c r="X49" i="1"/>
  <c r="Y49" i="1"/>
  <c r="N49" i="1"/>
  <c r="S48" i="1"/>
  <c r="W48" i="1"/>
  <c r="X48" i="1"/>
  <c r="Y48" i="1"/>
  <c r="N48" i="1"/>
  <c r="S47" i="1"/>
  <c r="W47" i="1"/>
  <c r="X47" i="1"/>
  <c r="Y47" i="1"/>
  <c r="N47" i="1"/>
  <c r="S46" i="1"/>
  <c r="W46" i="1"/>
  <c r="X46" i="1"/>
  <c r="Y46" i="1"/>
  <c r="N46" i="1"/>
  <c r="S45" i="1"/>
  <c r="V45" i="1"/>
  <c r="W45" i="1"/>
  <c r="X45" i="1"/>
  <c r="Y45" i="1"/>
  <c r="N45" i="1"/>
  <c r="Z45" i="1"/>
  <c r="S44" i="1"/>
  <c r="R44" i="1"/>
  <c r="W44" i="1"/>
  <c r="X44" i="1"/>
  <c r="Y44" i="1"/>
  <c r="N44" i="1"/>
  <c r="S43" i="1"/>
  <c r="W43" i="1"/>
  <c r="X43" i="1"/>
  <c r="Y43" i="1"/>
  <c r="N43" i="1"/>
  <c r="W42" i="1"/>
  <c r="X42" i="1"/>
  <c r="Y42" i="1"/>
  <c r="N42" i="1"/>
  <c r="W41" i="1"/>
  <c r="X41" i="1"/>
  <c r="N41" i="1"/>
  <c r="S39" i="1"/>
  <c r="W39" i="1"/>
  <c r="X39" i="1"/>
  <c r="N39" i="1"/>
  <c r="W38" i="1"/>
  <c r="X38" i="1"/>
  <c r="N38" i="1"/>
  <c r="W37" i="1"/>
  <c r="X37" i="1"/>
  <c r="N37" i="1"/>
  <c r="W36" i="1"/>
  <c r="X36" i="1"/>
  <c r="Y36" i="1"/>
  <c r="N36" i="1"/>
  <c r="Z36" i="1"/>
  <c r="S35" i="1"/>
  <c r="N35" i="1"/>
  <c r="X34" i="1"/>
  <c r="N34" i="1"/>
  <c r="X33" i="1"/>
  <c r="N33" i="1"/>
  <c r="Y32" i="1"/>
  <c r="N32" i="1"/>
  <c r="N31" i="1"/>
  <c r="W30" i="1"/>
  <c r="X30" i="1"/>
  <c r="N30" i="1"/>
  <c r="Z30" i="1"/>
  <c r="Y29" i="1"/>
  <c r="N29" i="1"/>
  <c r="Y28" i="1"/>
  <c r="N28" i="1"/>
  <c r="W27" i="1"/>
  <c r="X27" i="1"/>
  <c r="Y27" i="1"/>
  <c r="N27" i="1"/>
  <c r="X26" i="1"/>
  <c r="Y26" i="1"/>
  <c r="D25" i="1"/>
  <c r="D24" i="1"/>
  <c r="Y23" i="1"/>
  <c r="D23" i="1"/>
  <c r="Y22" i="1"/>
  <c r="D22" i="1"/>
  <c r="Y21" i="1"/>
  <c r="N21" i="1"/>
  <c r="D21" i="1"/>
  <c r="Y20" i="1"/>
  <c r="N20" i="1"/>
  <c r="D20" i="1"/>
  <c r="D19" i="1"/>
  <c r="D18" i="1"/>
  <c r="W17" i="1"/>
  <c r="X17" i="1"/>
  <c r="Y17" i="1"/>
  <c r="N17" i="1"/>
  <c r="D17" i="1"/>
  <c r="I17" i="1"/>
  <c r="W16" i="1"/>
  <c r="X16" i="1"/>
  <c r="Y16" i="1"/>
  <c r="N16" i="1"/>
  <c r="D16" i="1"/>
  <c r="I16" i="1"/>
  <c r="D15" i="1"/>
  <c r="D14" i="1"/>
  <c r="I14" i="1"/>
  <c r="D13" i="1"/>
  <c r="I13" i="1"/>
  <c r="S12" i="1"/>
  <c r="D12" i="1"/>
  <c r="W11" i="1"/>
  <c r="X11" i="1"/>
  <c r="N11" i="1"/>
  <c r="D11" i="1"/>
  <c r="S10" i="1"/>
  <c r="R10" i="1"/>
  <c r="W10" i="1"/>
  <c r="X10" i="1"/>
  <c r="Y10" i="1"/>
  <c r="N10" i="1"/>
  <c r="D10" i="1"/>
  <c r="W9" i="1"/>
  <c r="X9" i="1"/>
  <c r="D9" i="1"/>
  <c r="S8" i="1"/>
  <c r="W8" i="1"/>
  <c r="X8" i="1"/>
  <c r="Y8" i="1"/>
  <c r="D8" i="1"/>
  <c r="I8" i="1"/>
  <c r="W7" i="1"/>
  <c r="X7" i="1"/>
  <c r="Y7" i="1"/>
  <c r="D7" i="1"/>
  <c r="W6" i="1"/>
  <c r="X6" i="1"/>
  <c r="Y6" i="1"/>
  <c r="D6" i="1"/>
  <c r="I6" i="1"/>
  <c r="Y5" i="1"/>
  <c r="D5" i="1"/>
  <c r="Y4" i="1"/>
  <c r="N4" i="1"/>
  <c r="D4" i="1"/>
  <c r="I4" i="1"/>
  <c r="N3" i="1"/>
  <c r="D3" i="1"/>
  <c r="I3" i="1"/>
</calcChain>
</file>

<file path=xl/sharedStrings.xml><?xml version="1.0" encoding="utf-8"?>
<sst xmlns="http://schemas.openxmlformats.org/spreadsheetml/2006/main" count="398" uniqueCount="124">
  <si>
    <t>Analysis #</t>
  </si>
  <si>
    <t xml:space="preserve">33S </t>
  </si>
  <si>
    <t>57Fe</t>
  </si>
  <si>
    <t>59Co</t>
  </si>
  <si>
    <t>60Ni</t>
  </si>
  <si>
    <t>65Cu</t>
  </si>
  <si>
    <t>66Zn</t>
  </si>
  <si>
    <t>75As</t>
  </si>
  <si>
    <t>77Se</t>
  </si>
  <si>
    <t>99Ru*</t>
  </si>
  <si>
    <t>101Ru*</t>
  </si>
  <si>
    <t>103Rh*</t>
  </si>
  <si>
    <t>105Pd*</t>
  </si>
  <si>
    <t>106Pd*</t>
  </si>
  <si>
    <t>108Pd*</t>
  </si>
  <si>
    <t>109Ag</t>
  </si>
  <si>
    <t>111Cd</t>
  </si>
  <si>
    <t>121Sb</t>
  </si>
  <si>
    <t>125Te</t>
  </si>
  <si>
    <t>185Re</t>
  </si>
  <si>
    <t>189Os</t>
  </si>
  <si>
    <t>193Ir</t>
  </si>
  <si>
    <t>195Pt</t>
  </si>
  <si>
    <t>197Au</t>
  </si>
  <si>
    <t>209Bi</t>
  </si>
  <si>
    <t>wt%</t>
  </si>
  <si>
    <t>ppm</t>
  </si>
  <si>
    <t>SS2</t>
  </si>
  <si>
    <t>SS2-5 SUL3 line1</t>
  </si>
  <si>
    <t>&lt;0.07</t>
  </si>
  <si>
    <t>SS2-5 SUL3 line2</t>
  </si>
  <si>
    <t>SS2-5 SUL3 line3</t>
  </si>
  <si>
    <t>&lt;0.06</t>
  </si>
  <si>
    <t>&lt;0.05</t>
  </si>
  <si>
    <t>SS2-2 SUL1 line1</t>
  </si>
  <si>
    <t>SS2-2 SUL1 line2</t>
  </si>
  <si>
    <t>SS2-2 SUL2 line1</t>
  </si>
  <si>
    <t>SS2-2 SUL2 line2</t>
  </si>
  <si>
    <t>SS2-2 SUL3 line1</t>
  </si>
  <si>
    <t>SS2-2 SUL3 line2</t>
  </si>
  <si>
    <t>SS2-3 SUL1 line1</t>
  </si>
  <si>
    <t>SS2-3 SUL2 line1</t>
  </si>
  <si>
    <t>SS2-3 SUL2 line2</t>
  </si>
  <si>
    <t>SS2-3 SUL2 line3</t>
  </si>
  <si>
    <t>SS2-3 SUL3 line1</t>
  </si>
  <si>
    <t>SS2-3 SUL3 line2</t>
  </si>
  <si>
    <t>SS2-4 SUL1 line1</t>
  </si>
  <si>
    <t>SS2-4 SUL1 line2</t>
  </si>
  <si>
    <t>SS2-1 SUL1a line1</t>
  </si>
  <si>
    <t>SS2-1 SUL1a line2</t>
  </si>
  <si>
    <t>SS2-1 SUL1b line1</t>
  </si>
  <si>
    <t>SS2-1 SUL1b line2</t>
  </si>
  <si>
    <t>SS2-1 SUL2 line1</t>
  </si>
  <si>
    <t>SS2-1 SUL2 line2</t>
  </si>
  <si>
    <t>RV15</t>
  </si>
  <si>
    <t>RV-15 sul2 line2 mss</t>
  </si>
  <si>
    <t>RV-15 sul5 line1 cpy</t>
  </si>
  <si>
    <t>&lt;0.09</t>
  </si>
  <si>
    <t>&lt;0.10</t>
  </si>
  <si>
    <t>RV-15 sul5 line1 all</t>
  </si>
  <si>
    <t>RV-15 sul5 line1 mss</t>
  </si>
  <si>
    <t>RV-15 sul5 line2 cpy</t>
  </si>
  <si>
    <t>RV-15 sul5 line2 all</t>
  </si>
  <si>
    <t>RV-15 sul5 line2 mss</t>
  </si>
  <si>
    <t>RV-15 sul5 line3 all</t>
  </si>
  <si>
    <t>RV-15 sul5 line3 cpy1</t>
  </si>
  <si>
    <t>RV-15 sul5 line3 mss</t>
  </si>
  <si>
    <t>RV-15 sul5 line3 cpy2</t>
  </si>
  <si>
    <t>RV-15 sul6 line1 cpy2</t>
  </si>
  <si>
    <t>RV-15 sul6 line1 all</t>
  </si>
  <si>
    <t>RV-15 sul6 line1 mss</t>
  </si>
  <si>
    <t>RV-15 sul6 line1 cpy1</t>
  </si>
  <si>
    <t>RV-15 sul7 line1all</t>
  </si>
  <si>
    <t>RV-15 sul7 line1 mss</t>
  </si>
  <si>
    <t>RV06</t>
  </si>
  <si>
    <t>RV-06 sul1 line1 all</t>
  </si>
  <si>
    <t>RV-06 sul1 line1 mss</t>
  </si>
  <si>
    <t>RV-06 sul1 line1 cpy</t>
  </si>
  <si>
    <t>RV-06 sul2 line1 cpy</t>
  </si>
  <si>
    <t>RV-06 sul2 line1 all</t>
  </si>
  <si>
    <t>RV-06 sul2 line1 mss</t>
  </si>
  <si>
    <t>RV-06 sul3 line1 all</t>
  </si>
  <si>
    <t>RV-06 sul3 line1 mss</t>
  </si>
  <si>
    <t>RV-06 sul3 line1 cpy</t>
  </si>
  <si>
    <t>RV-06 sul4 line1 all</t>
  </si>
  <si>
    <t>RV-06 sul4 line1 cpy1</t>
  </si>
  <si>
    <t>RV-06 sul4 line1 mss</t>
  </si>
  <si>
    <t>RV-06 sul4 line1 cpy2</t>
  </si>
  <si>
    <t>RV-06 sul5 line1 all</t>
  </si>
  <si>
    <t xml:space="preserve">RV-06 sul5 line1mss </t>
  </si>
  <si>
    <t>RV-06 sul5 line1 cpy</t>
  </si>
  <si>
    <t>RV05</t>
  </si>
  <si>
    <t>RV-05 sul1 line1 all</t>
  </si>
  <si>
    <t xml:space="preserve">RV-05 sul1 line1 cpy1 </t>
  </si>
  <si>
    <t>RV-05 sul1 line1 mss</t>
  </si>
  <si>
    <t>RV-05 sul1 line1 cpy2</t>
  </si>
  <si>
    <t>RV-05 sul1 line2 all</t>
  </si>
  <si>
    <t>RV-05 sul1 line2 cpy2</t>
  </si>
  <si>
    <t>RV-05 sul1 line2 mss</t>
  </si>
  <si>
    <t>RV-05 sul1 line2 cpy1</t>
  </si>
  <si>
    <t>RV-05 sul3 line1 cpy</t>
  </si>
  <si>
    <t>RV-05 sul2 line2 all</t>
  </si>
  <si>
    <t>RV-05 sul2 line2 cpy2</t>
  </si>
  <si>
    <t>RV-05 sul2 line2 mss</t>
  </si>
  <si>
    <t>RV-05 sul2 line2 cpy1</t>
  </si>
  <si>
    <t>RV02</t>
  </si>
  <si>
    <t>RV-02 sul1 line1 all</t>
  </si>
  <si>
    <t>RV-02 sul1 line1 mss</t>
  </si>
  <si>
    <t>RV-02 sul2 line1 all</t>
  </si>
  <si>
    <t>RV-02 sul1 line1 cpy1</t>
  </si>
  <si>
    <t>RV-02 sul1 line1 cpy2</t>
  </si>
  <si>
    <t>RV-02 sul2 line2 mss</t>
  </si>
  <si>
    <t xml:space="preserve">RV-02 sul2 line2 all </t>
  </si>
  <si>
    <t>RV-02 sul2 line2 cpy</t>
  </si>
  <si>
    <t xml:space="preserve">RV-03 sul1 line1 all </t>
  </si>
  <si>
    <t>RV-03 sul1 line1 mss</t>
  </si>
  <si>
    <t>RV17</t>
  </si>
  <si>
    <t>RV17-1 Whole line</t>
  </si>
  <si>
    <t>RV17-1b Whole line</t>
  </si>
  <si>
    <t>RV01</t>
  </si>
  <si>
    <t>RV01-1 Whole line</t>
  </si>
  <si>
    <t>RV01-1b Whole line</t>
  </si>
  <si>
    <t>Sample #</t>
  </si>
  <si>
    <t>S/Se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</si>
</sst>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Alignment="1">
      <alignment horizontal="right"/>
    </xf>
    <xf numFmtId="1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Fill="1"/>
    <xf numFmtId="0" fontId="2" fillId="0" borderId="0" xfId="0" applyFont="1" applyFill="1"/>
    <xf numFmtId="164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1" fontId="0" fillId="0" borderId="0" xfId="0" applyNumberFormat="1" applyFill="1" applyAlignment="1">
      <alignment horizontal="right"/>
    </xf>
    <xf numFmtId="2" fontId="0" fillId="0" borderId="0" xfId="0" applyNumberFormat="1" applyFill="1" applyAlignment="1">
      <alignment horizontal="right"/>
    </xf>
    <xf numFmtId="1" fontId="3" fillId="0" borderId="0" xfId="0" applyNumberFormat="1" applyFont="1" applyFill="1" applyAlignment="1">
      <alignment horizontal="right"/>
    </xf>
    <xf numFmtId="2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" fontId="0" fillId="0" borderId="0" xfId="0" applyNumberFormat="1" applyFill="1"/>
    <xf numFmtId="2" fontId="0" fillId="0" borderId="0" xfId="0" applyNumberFormat="1" applyFill="1"/>
    <xf numFmtId="2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"/>
  <sheetViews>
    <sheetView tabSelected="1" zoomScale="85" zoomScaleNormal="85" workbookViewId="0">
      <pane ySplit="1" topLeftCell="A2" activePane="bottomLeft" state="frozen"/>
      <selection pane="bottomLeft" activeCell="B4" sqref="B4"/>
    </sheetView>
  </sheetViews>
  <sheetFormatPr defaultColWidth="9" defaultRowHeight="14.25" x14ac:dyDescent="0.45"/>
  <cols>
    <col min="1" max="1" width="9.1328125" style="5" customWidth="1"/>
    <col min="2" max="2" width="18.59765625" style="5" bestFit="1" customWidth="1"/>
    <col min="3" max="16384" width="9" style="5"/>
  </cols>
  <sheetData>
    <row r="1" spans="1:27" x14ac:dyDescent="0.45">
      <c r="A1" s="1" t="s">
        <v>122</v>
      </c>
      <c r="B1" s="1" t="s">
        <v>0</v>
      </c>
      <c r="C1" s="2" t="s">
        <v>1</v>
      </c>
      <c r="D1" s="3" t="s">
        <v>123</v>
      </c>
      <c r="E1" s="4" t="s">
        <v>2</v>
      </c>
      <c r="F1" s="3" t="s">
        <v>3</v>
      </c>
      <c r="G1" s="4" t="s">
        <v>4</v>
      </c>
      <c r="H1" s="4" t="s">
        <v>5</v>
      </c>
      <c r="I1" s="3" t="s">
        <v>6</v>
      </c>
      <c r="J1" s="3" t="s">
        <v>7</v>
      </c>
      <c r="K1" s="3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</row>
    <row r="2" spans="1:27" s="6" customFormat="1" ht="10.5" x14ac:dyDescent="0.35">
      <c r="C2" s="7" t="s">
        <v>25</v>
      </c>
      <c r="E2" s="8" t="s">
        <v>25</v>
      </c>
      <c r="F2" s="9" t="s">
        <v>26</v>
      </c>
      <c r="G2" s="8" t="s">
        <v>25</v>
      </c>
      <c r="H2" s="8" t="s">
        <v>25</v>
      </c>
      <c r="I2" s="9" t="s">
        <v>26</v>
      </c>
      <c r="J2" s="9" t="s">
        <v>26</v>
      </c>
      <c r="K2" s="9" t="s">
        <v>26</v>
      </c>
      <c r="L2" s="8" t="s">
        <v>26</v>
      </c>
      <c r="M2" s="8" t="s">
        <v>26</v>
      </c>
      <c r="N2" s="8" t="s">
        <v>26</v>
      </c>
      <c r="O2" s="8" t="s">
        <v>26</v>
      </c>
      <c r="P2" s="8" t="s">
        <v>26</v>
      </c>
      <c r="Q2" s="8" t="s">
        <v>26</v>
      </c>
      <c r="R2" s="8" t="s">
        <v>26</v>
      </c>
      <c r="S2" s="8" t="s">
        <v>26</v>
      </c>
      <c r="T2" s="8" t="s">
        <v>26</v>
      </c>
      <c r="U2" s="8" t="s">
        <v>26</v>
      </c>
      <c r="V2" s="8" t="s">
        <v>26</v>
      </c>
      <c r="W2" s="8" t="s">
        <v>26</v>
      </c>
      <c r="X2" s="8" t="s">
        <v>26</v>
      </c>
      <c r="Y2" s="8" t="s">
        <v>26</v>
      </c>
      <c r="Z2" s="8" t="s">
        <v>26</v>
      </c>
      <c r="AA2" s="8" t="s">
        <v>26</v>
      </c>
    </row>
    <row r="3" spans="1:27" x14ac:dyDescent="0.45">
      <c r="A3" s="5" t="s">
        <v>27</v>
      </c>
      <c r="B3" s="5" t="s">
        <v>28</v>
      </c>
      <c r="C3" s="10">
        <v>53.5</v>
      </c>
      <c r="D3" s="11">
        <f t="shared" ref="D3:D25" si="0">(C3*10000)/K3</f>
        <v>5010.1426258975062</v>
      </c>
      <c r="E3" s="12">
        <v>38.857723467660456</v>
      </c>
      <c r="F3" s="11">
        <v>2983.9913958910265</v>
      </c>
      <c r="G3" s="12">
        <v>6.5831056441328748</v>
      </c>
      <c r="H3" s="12">
        <v>0.62361944901194577</v>
      </c>
      <c r="I3" s="13">
        <f>9/2</f>
        <v>4.5</v>
      </c>
      <c r="J3" s="11">
        <v>90.307335063791143</v>
      </c>
      <c r="K3" s="11">
        <v>106.78338721029149</v>
      </c>
      <c r="L3" s="12" t="s">
        <v>29</v>
      </c>
      <c r="M3" s="12" t="s">
        <v>29</v>
      </c>
      <c r="N3" s="14">
        <f>0.08/2</f>
        <v>0.04</v>
      </c>
      <c r="O3" s="12">
        <v>3.9279666671423898</v>
      </c>
      <c r="P3" s="12">
        <v>5.364414201269696</v>
      </c>
      <c r="Q3" s="12">
        <v>2.9253112518739934</v>
      </c>
      <c r="R3" s="12">
        <v>1.2762982419045494</v>
      </c>
      <c r="S3" s="12">
        <v>1.0070368745504803</v>
      </c>
      <c r="T3" s="12">
        <v>13.331530764056014</v>
      </c>
      <c r="U3" s="12">
        <v>9.7231368133216716</v>
      </c>
      <c r="V3" s="12">
        <v>0.91596824612648542</v>
      </c>
      <c r="W3" s="12">
        <v>3.5904675446064648E-2</v>
      </c>
      <c r="X3" s="12">
        <v>2.6708700343900618E-2</v>
      </c>
      <c r="Y3" s="12">
        <v>1.3235931056833363</v>
      </c>
      <c r="Z3" s="12">
        <v>4.9965421833125301E-2</v>
      </c>
      <c r="AA3" s="12">
        <v>0.24085124329417332</v>
      </c>
    </row>
    <row r="4" spans="1:27" x14ac:dyDescent="0.45">
      <c r="A4" s="5" t="s">
        <v>27</v>
      </c>
      <c r="B4" s="5" t="s">
        <v>30</v>
      </c>
      <c r="C4" s="10">
        <v>53.5</v>
      </c>
      <c r="D4" s="11">
        <f t="shared" si="0"/>
        <v>4533.2635429761485</v>
      </c>
      <c r="E4" s="12">
        <v>39.791937610064863</v>
      </c>
      <c r="F4" s="11">
        <v>3340.1289128591284</v>
      </c>
      <c r="G4" s="12">
        <v>6.7589030660987941</v>
      </c>
      <c r="H4" s="12">
        <v>0.3599324510619149</v>
      </c>
      <c r="I4" s="13">
        <f>9/2</f>
        <v>4.5</v>
      </c>
      <c r="J4" s="11">
        <v>69.117469472015799</v>
      </c>
      <c r="K4" s="11">
        <v>118.01652273866374</v>
      </c>
      <c r="L4" s="12" t="s">
        <v>29</v>
      </c>
      <c r="M4" s="12" t="s">
        <v>29</v>
      </c>
      <c r="N4" s="14">
        <f>0.08/2</f>
        <v>0.04</v>
      </c>
      <c r="O4" s="12">
        <v>0.10304630811667127</v>
      </c>
      <c r="P4" s="12">
        <v>0.11207165358420225</v>
      </c>
      <c r="Q4" s="12">
        <v>0.10835992719169243</v>
      </c>
      <c r="R4" s="12">
        <v>0.9374820052364683</v>
      </c>
      <c r="S4" s="12">
        <v>0.83675640711441934</v>
      </c>
      <c r="T4" s="12">
        <v>1.5864455268762554</v>
      </c>
      <c r="U4" s="12">
        <v>11.772820147859369</v>
      </c>
      <c r="V4" s="12">
        <v>0.97757889265892195</v>
      </c>
      <c r="W4" s="12">
        <v>3.3489442599699423E-2</v>
      </c>
      <c r="X4" s="12">
        <v>2.4613240717581433E-2</v>
      </c>
      <c r="Y4" s="14">
        <f>0.02/2</f>
        <v>0.01</v>
      </c>
      <c r="Z4" s="12">
        <v>2.7508352101198456E-2</v>
      </c>
      <c r="AA4" s="12">
        <v>0.29669560064850015</v>
      </c>
    </row>
    <row r="5" spans="1:27" x14ac:dyDescent="0.45">
      <c r="A5" s="5" t="s">
        <v>27</v>
      </c>
      <c r="B5" s="5" t="s">
        <v>31</v>
      </c>
      <c r="C5" s="10">
        <v>53.5</v>
      </c>
      <c r="D5" s="11">
        <f t="shared" si="0"/>
        <v>4330.8317897530751</v>
      </c>
      <c r="E5" s="12">
        <v>39.095133897163606</v>
      </c>
      <c r="F5" s="11">
        <v>3319.7371285562626</v>
      </c>
      <c r="G5" s="12">
        <v>5.9172520501101893</v>
      </c>
      <c r="H5" s="12">
        <v>0.39580059986886829</v>
      </c>
      <c r="I5" s="11">
        <v>11.354587891167871</v>
      </c>
      <c r="J5" s="11">
        <v>108.64594401171854</v>
      </c>
      <c r="K5" s="11">
        <v>123.53285141801901</v>
      </c>
      <c r="L5" s="12" t="s">
        <v>29</v>
      </c>
      <c r="M5" s="12" t="s">
        <v>29</v>
      </c>
      <c r="N5" s="12">
        <v>8.579374870765194E-2</v>
      </c>
      <c r="O5" s="12" t="s">
        <v>32</v>
      </c>
      <c r="P5" s="12" t="s">
        <v>32</v>
      </c>
      <c r="Q5" s="12" t="s">
        <v>33</v>
      </c>
      <c r="R5" s="12">
        <v>1.4020522006642218</v>
      </c>
      <c r="S5" s="12">
        <v>1.3029141032605491</v>
      </c>
      <c r="T5" s="12">
        <v>3.081561487323242</v>
      </c>
      <c r="U5" s="12">
        <v>10.912793006276679</v>
      </c>
      <c r="V5" s="12">
        <v>1.12525552239949</v>
      </c>
      <c r="W5" s="12">
        <v>3.5378793362881474E-2</v>
      </c>
      <c r="X5" s="12">
        <v>3.0105822937117166E-2</v>
      </c>
      <c r="Y5" s="14">
        <f>0.02/2</f>
        <v>0.01</v>
      </c>
      <c r="Z5" s="12">
        <v>5.7709895900121003E-2</v>
      </c>
      <c r="AA5" s="12">
        <v>0.18888662550395791</v>
      </c>
    </row>
    <row r="6" spans="1:27" x14ac:dyDescent="0.45">
      <c r="A6" s="5" t="s">
        <v>27</v>
      </c>
      <c r="B6" s="5" t="s">
        <v>34</v>
      </c>
      <c r="C6" s="10">
        <v>53.5</v>
      </c>
      <c r="D6" s="11">
        <f t="shared" si="0"/>
        <v>2549.7020323222469</v>
      </c>
      <c r="E6" s="12">
        <v>41.81780109519768</v>
      </c>
      <c r="F6" s="11">
        <v>3239.4671975553665</v>
      </c>
      <c r="G6" s="12">
        <v>5.9014723145824419</v>
      </c>
      <c r="H6" s="12">
        <v>0.19221006615799516</v>
      </c>
      <c r="I6" s="13">
        <f>9/2</f>
        <v>4.5</v>
      </c>
      <c r="J6" s="11">
        <v>368.36309253787908</v>
      </c>
      <c r="K6" s="11">
        <v>209.82844003647224</v>
      </c>
      <c r="L6" s="12">
        <v>0.22165076534804967</v>
      </c>
      <c r="M6" s="12">
        <v>0.1961974952975</v>
      </c>
      <c r="N6" s="12">
        <v>3.5632772673406456E-2</v>
      </c>
      <c r="O6" s="12">
        <v>0.17272220059351701</v>
      </c>
      <c r="P6" s="12">
        <v>0.21195443506790831</v>
      </c>
      <c r="Q6" s="12">
        <v>0.18505839519806039</v>
      </c>
      <c r="R6" s="12">
        <v>1.3975293289239257</v>
      </c>
      <c r="S6" s="12">
        <v>0.55769694506454548</v>
      </c>
      <c r="T6" s="12">
        <v>3.2996079182942766</v>
      </c>
      <c r="U6" s="12">
        <v>3.0981848986862084</v>
      </c>
      <c r="V6" s="12">
        <v>0.665762124430475</v>
      </c>
      <c r="W6" s="14">
        <f t="shared" ref="W6:X11" si="1">0.02/2</f>
        <v>0.01</v>
      </c>
      <c r="X6" s="14">
        <f t="shared" si="1"/>
        <v>0.01</v>
      </c>
      <c r="Y6" s="14">
        <f>0.02/2</f>
        <v>0.01</v>
      </c>
      <c r="Z6" s="12">
        <v>3.5576639076979E-2</v>
      </c>
      <c r="AA6" s="12">
        <v>8.8354991746636968E-2</v>
      </c>
    </row>
    <row r="7" spans="1:27" x14ac:dyDescent="0.45">
      <c r="A7" s="5" t="s">
        <v>27</v>
      </c>
      <c r="B7" s="5" t="s">
        <v>35</v>
      </c>
      <c r="C7" s="10">
        <v>53.5</v>
      </c>
      <c r="D7" s="11">
        <f t="shared" si="0"/>
        <v>2193.3190216725957</v>
      </c>
      <c r="E7" s="12">
        <v>37.33183466736449</v>
      </c>
      <c r="F7" s="11">
        <v>3696.7878551630797</v>
      </c>
      <c r="G7" s="12">
        <v>8.2582765245140415</v>
      </c>
      <c r="H7" s="12">
        <v>0.46885019085522101</v>
      </c>
      <c r="I7" s="11">
        <v>11.146611451936513</v>
      </c>
      <c r="J7" s="11">
        <v>183.50135082741974</v>
      </c>
      <c r="K7" s="11">
        <v>243.92256425698443</v>
      </c>
      <c r="L7" s="12">
        <v>9.4975876192873995E-2</v>
      </c>
      <c r="M7" s="12">
        <v>0.118877788916538</v>
      </c>
      <c r="N7" s="12">
        <v>4.1225180293783609E-2</v>
      </c>
      <c r="O7" s="12">
        <v>0.17259376709698501</v>
      </c>
      <c r="P7" s="12">
        <v>0.153023599596566</v>
      </c>
      <c r="Q7" s="12">
        <v>0.15978896716412505</v>
      </c>
      <c r="R7" s="12">
        <v>1.4918355325321444</v>
      </c>
      <c r="S7" s="12">
        <v>0.73519473087100418</v>
      </c>
      <c r="T7" s="12">
        <v>2.946133740991657</v>
      </c>
      <c r="U7" s="12">
        <v>3.4146425444493702</v>
      </c>
      <c r="V7" s="12">
        <v>0.44814674432887264</v>
      </c>
      <c r="W7" s="14">
        <f t="shared" si="1"/>
        <v>0.01</v>
      </c>
      <c r="X7" s="14">
        <f t="shared" si="1"/>
        <v>0.01</v>
      </c>
      <c r="Y7" s="14">
        <f>0.02/2</f>
        <v>0.01</v>
      </c>
      <c r="Z7" s="12">
        <v>2.5550717210841956E-2</v>
      </c>
      <c r="AA7" s="12">
        <v>6.8261269527182755E-2</v>
      </c>
    </row>
    <row r="8" spans="1:27" x14ac:dyDescent="0.45">
      <c r="A8" s="5" t="s">
        <v>27</v>
      </c>
      <c r="B8" s="5" t="s">
        <v>36</v>
      </c>
      <c r="C8" s="10">
        <v>53.5</v>
      </c>
      <c r="D8" s="11">
        <f t="shared" si="0"/>
        <v>8019.8001799537979</v>
      </c>
      <c r="E8" s="12">
        <v>42.168982691839453</v>
      </c>
      <c r="F8" s="11">
        <v>2569.9174771351918</v>
      </c>
      <c r="G8" s="12">
        <v>3.0347015284187693</v>
      </c>
      <c r="H8" s="12">
        <v>0.55419878215251139</v>
      </c>
      <c r="I8" s="13">
        <f>9/2</f>
        <v>4.5</v>
      </c>
      <c r="J8" s="11">
        <v>91.21474667371298</v>
      </c>
      <c r="K8" s="11">
        <v>66.709891517905888</v>
      </c>
      <c r="L8" s="12">
        <v>0.17141502293142</v>
      </c>
      <c r="M8" s="12">
        <v>0.14139364064136001</v>
      </c>
      <c r="N8" s="12">
        <v>0.10308275651002501</v>
      </c>
      <c r="O8" s="12">
        <v>0.59383175629562701</v>
      </c>
      <c r="P8" s="12">
        <v>0.5709529721032548</v>
      </c>
      <c r="Q8" s="12">
        <v>0.66136121735803532</v>
      </c>
      <c r="R8" s="12">
        <v>1.3496603413206716</v>
      </c>
      <c r="S8" s="14">
        <f>0.21/2</f>
        <v>0.105</v>
      </c>
      <c r="T8" s="12">
        <v>0.4887893008363991</v>
      </c>
      <c r="U8" s="12">
        <v>2.9279616803883246</v>
      </c>
      <c r="V8" s="12">
        <v>0.28103444458349169</v>
      </c>
      <c r="W8" s="14">
        <f t="shared" si="1"/>
        <v>0.01</v>
      </c>
      <c r="X8" s="14">
        <f t="shared" si="1"/>
        <v>0.01</v>
      </c>
      <c r="Y8" s="14">
        <f>0.02/2</f>
        <v>0.01</v>
      </c>
      <c r="Z8" s="12">
        <v>0.12999228930261414</v>
      </c>
      <c r="AA8" s="12">
        <v>5.2236725017996859E-2</v>
      </c>
    </row>
    <row r="9" spans="1:27" x14ac:dyDescent="0.45">
      <c r="A9" s="5" t="s">
        <v>27</v>
      </c>
      <c r="B9" s="5" t="s">
        <v>37</v>
      </c>
      <c r="C9" s="10">
        <v>53.5</v>
      </c>
      <c r="D9" s="11">
        <f t="shared" si="0"/>
        <v>4255.153561574898</v>
      </c>
      <c r="E9" s="12">
        <v>35.777777730073794</v>
      </c>
      <c r="F9" s="11">
        <v>2035.2877844367049</v>
      </c>
      <c r="G9" s="12">
        <v>5.7968512875336904</v>
      </c>
      <c r="H9" s="12">
        <v>6.9131545049998842</v>
      </c>
      <c r="I9" s="11">
        <v>48.015795228888983</v>
      </c>
      <c r="J9" s="11">
        <v>99.439490209238926</v>
      </c>
      <c r="K9" s="11">
        <v>125.72989253106726</v>
      </c>
      <c r="L9" s="12">
        <v>9.2159938973355005E-2</v>
      </c>
      <c r="M9" s="12">
        <v>8.22114505343743E-2</v>
      </c>
      <c r="N9" s="12">
        <v>0.12525416765677599</v>
      </c>
      <c r="O9" s="12">
        <v>4.6837037831645807</v>
      </c>
      <c r="P9" s="12">
        <v>4.8198718818245281</v>
      </c>
      <c r="Q9" s="12">
        <v>4.8115505113117338</v>
      </c>
      <c r="R9" s="12">
        <v>4.6451472502148006</v>
      </c>
      <c r="S9" s="12">
        <v>0.28393108162824238</v>
      </c>
      <c r="T9" s="12">
        <v>2.7761716295806149</v>
      </c>
      <c r="U9" s="12">
        <v>13.00526978784535</v>
      </c>
      <c r="V9" s="12">
        <v>0.68968559014185693</v>
      </c>
      <c r="W9" s="14">
        <f t="shared" si="1"/>
        <v>0.01</v>
      </c>
      <c r="X9" s="14">
        <f t="shared" si="1"/>
        <v>0.01</v>
      </c>
      <c r="Y9" s="12">
        <v>1.6616286772585056</v>
      </c>
      <c r="Z9" s="12">
        <v>1.7928263697558122</v>
      </c>
      <c r="AA9" s="12">
        <v>0.32418416995742227</v>
      </c>
    </row>
    <row r="10" spans="1:27" x14ac:dyDescent="0.45">
      <c r="A10" s="5" t="s">
        <v>27</v>
      </c>
      <c r="B10" s="5" t="s">
        <v>38</v>
      </c>
      <c r="C10" s="10">
        <v>53.5</v>
      </c>
      <c r="D10" s="11">
        <f t="shared" si="0"/>
        <v>7277.8395526698177</v>
      </c>
      <c r="E10" s="12">
        <v>43.807972300964884</v>
      </c>
      <c r="F10" s="11">
        <v>2171.9827594549729</v>
      </c>
      <c r="G10" s="12">
        <v>1.7042870870435278</v>
      </c>
      <c r="H10" s="12">
        <v>0.39078554787758873</v>
      </c>
      <c r="I10" s="11">
        <v>10.874254723474976</v>
      </c>
      <c r="J10" s="11">
        <v>88.291449137163937</v>
      </c>
      <c r="K10" s="11">
        <v>73.510826410529958</v>
      </c>
      <c r="L10" s="12" t="s">
        <v>29</v>
      </c>
      <c r="M10" s="12" t="s">
        <v>29</v>
      </c>
      <c r="N10" s="14">
        <f>0.08/2</f>
        <v>0.04</v>
      </c>
      <c r="O10" s="12">
        <v>0.1878019605298647</v>
      </c>
      <c r="P10" s="12">
        <v>0.15852943134539099</v>
      </c>
      <c r="Q10" s="12">
        <v>0.15317536899852599</v>
      </c>
      <c r="R10" s="14">
        <f>0.19/2</f>
        <v>9.5000000000000001E-2</v>
      </c>
      <c r="S10" s="14">
        <f>0.21/2</f>
        <v>0.105</v>
      </c>
      <c r="T10" s="12">
        <v>0.27358904336777601</v>
      </c>
      <c r="U10" s="12">
        <v>6.3834626292991494</v>
      </c>
      <c r="V10" s="12">
        <v>0.6055535487659981</v>
      </c>
      <c r="W10" s="14">
        <f t="shared" si="1"/>
        <v>0.01</v>
      </c>
      <c r="X10" s="14">
        <f t="shared" si="1"/>
        <v>0.01</v>
      </c>
      <c r="Y10" s="14">
        <f>0.02/2</f>
        <v>0.01</v>
      </c>
      <c r="Z10" s="12">
        <v>3.4417094219589002E-2</v>
      </c>
      <c r="AA10" s="12">
        <v>0.13927432004516135</v>
      </c>
    </row>
    <row r="11" spans="1:27" x14ac:dyDescent="0.45">
      <c r="A11" s="5" t="s">
        <v>27</v>
      </c>
      <c r="B11" s="5" t="s">
        <v>39</v>
      </c>
      <c r="C11" s="10">
        <v>53.5</v>
      </c>
      <c r="D11" s="11">
        <f t="shared" si="0"/>
        <v>4654.8502660600052</v>
      </c>
      <c r="E11" s="12">
        <v>39.494852883736158</v>
      </c>
      <c r="F11" s="11">
        <v>1719.3397535067525</v>
      </c>
      <c r="G11" s="12">
        <v>3.1761007335348168</v>
      </c>
      <c r="H11" s="12">
        <v>3.5273136688583002</v>
      </c>
      <c r="I11" s="11">
        <v>63.400125548800801</v>
      </c>
      <c r="J11" s="11">
        <v>328.04168393689002</v>
      </c>
      <c r="K11" s="11">
        <v>114.93387959240178</v>
      </c>
      <c r="L11" s="12" t="s">
        <v>29</v>
      </c>
      <c r="M11" s="12" t="s">
        <v>29</v>
      </c>
      <c r="N11" s="14">
        <f>0.08/2</f>
        <v>0.04</v>
      </c>
      <c r="O11" s="12">
        <v>0.214547514449344</v>
      </c>
      <c r="P11" s="12">
        <v>0.18869594993327923</v>
      </c>
      <c r="Q11" s="12">
        <v>0.20168825947602601</v>
      </c>
      <c r="R11" s="12">
        <v>3.2030607487360583</v>
      </c>
      <c r="S11" s="12">
        <v>0.26084411291024001</v>
      </c>
      <c r="T11" s="12">
        <v>5.8374522723591795</v>
      </c>
      <c r="U11" s="12">
        <v>5.7159147617922414</v>
      </c>
      <c r="V11" s="12">
        <v>0.6460533035727003</v>
      </c>
      <c r="W11" s="14">
        <f t="shared" si="1"/>
        <v>0.01</v>
      </c>
      <c r="X11" s="14">
        <f t="shared" si="1"/>
        <v>0.01</v>
      </c>
      <c r="Y11" s="12">
        <v>0.12399768784555436</v>
      </c>
      <c r="Z11" s="12">
        <v>0.14552829927863303</v>
      </c>
      <c r="AA11" s="12">
        <v>0.33415502390383661</v>
      </c>
    </row>
    <row r="12" spans="1:27" x14ac:dyDescent="0.45">
      <c r="A12" s="5" t="s">
        <v>27</v>
      </c>
      <c r="B12" s="5" t="s">
        <v>40</v>
      </c>
      <c r="C12" s="10">
        <v>53.5</v>
      </c>
      <c r="D12" s="11">
        <f t="shared" si="0"/>
        <v>4441.3188545169942</v>
      </c>
      <c r="E12" s="12">
        <v>41.07210958808384</v>
      </c>
      <c r="F12" s="11">
        <v>1123.0452397588047</v>
      </c>
      <c r="G12" s="12">
        <v>1.8996195415614927</v>
      </c>
      <c r="H12" s="12">
        <v>2.2224939746129659</v>
      </c>
      <c r="I12" s="11">
        <v>26.054548639518906</v>
      </c>
      <c r="J12" s="11">
        <v>748.97174274379222</v>
      </c>
      <c r="K12" s="11">
        <v>120.45971422562562</v>
      </c>
      <c r="L12" s="12">
        <v>6.9528730050464949E-2</v>
      </c>
      <c r="M12" s="12">
        <v>7.4294055346178112E-2</v>
      </c>
      <c r="N12" s="12">
        <v>8.8638521277384405E-2</v>
      </c>
      <c r="O12" s="12">
        <v>0.91810411827548</v>
      </c>
      <c r="P12" s="12">
        <v>0.93849833545174843</v>
      </c>
      <c r="Q12" s="12">
        <v>0.95771836793922005</v>
      </c>
      <c r="R12" s="12">
        <v>2.9458017261224474</v>
      </c>
      <c r="S12" s="14">
        <f>0.21/2</f>
        <v>0.105</v>
      </c>
      <c r="T12" s="12">
        <v>3.0331465625256158</v>
      </c>
      <c r="U12" s="12">
        <v>12.215159950614124</v>
      </c>
      <c r="V12" s="12">
        <v>0.76426368779942055</v>
      </c>
      <c r="W12" s="12">
        <v>5.8354738622028363E-2</v>
      </c>
      <c r="X12" s="12">
        <v>4.5944074617449496E-2</v>
      </c>
      <c r="Y12" s="12">
        <v>0.5954077418602759</v>
      </c>
      <c r="Z12" s="12">
        <v>0.64555643173531285</v>
      </c>
      <c r="AA12" s="12">
        <v>0.40477276676298007</v>
      </c>
    </row>
    <row r="13" spans="1:27" x14ac:dyDescent="0.45">
      <c r="A13" s="5" t="s">
        <v>27</v>
      </c>
      <c r="B13" s="5" t="s">
        <v>41</v>
      </c>
      <c r="C13" s="10">
        <v>53.5</v>
      </c>
      <c r="D13" s="11">
        <f t="shared" si="0"/>
        <v>3032.9516162086975</v>
      </c>
      <c r="E13" s="12">
        <v>41.504390234163559</v>
      </c>
      <c r="F13" s="11">
        <v>2653.415583818035</v>
      </c>
      <c r="G13" s="12">
        <v>5.2468516702788399</v>
      </c>
      <c r="H13" s="12">
        <v>0.41609566524387881</v>
      </c>
      <c r="I13" s="13">
        <f>9/2</f>
        <v>4.5</v>
      </c>
      <c r="J13" s="11">
        <v>60.574967224155458</v>
      </c>
      <c r="K13" s="11">
        <v>176.39582416707654</v>
      </c>
      <c r="L13" s="12">
        <v>0.13328103672514441</v>
      </c>
      <c r="M13" s="12">
        <v>0.12066346533345459</v>
      </c>
      <c r="N13" s="12">
        <v>0.116306969359964</v>
      </c>
      <c r="O13" s="12">
        <v>4.3507198268281488</v>
      </c>
      <c r="P13" s="12">
        <v>4.5187931458810695</v>
      </c>
      <c r="Q13" s="12">
        <v>4.6260125853559719</v>
      </c>
      <c r="R13" s="12">
        <v>1.8047383334486191</v>
      </c>
      <c r="S13" s="12">
        <v>1.3610598852233069</v>
      </c>
      <c r="T13" s="12">
        <v>3.2638981841075365</v>
      </c>
      <c r="U13" s="12">
        <v>12.191378730847472</v>
      </c>
      <c r="V13" s="12">
        <v>2.103451642617284</v>
      </c>
      <c r="W13" s="12">
        <v>0.10653391369047147</v>
      </c>
      <c r="X13" s="12">
        <v>7.3599460450871457E-2</v>
      </c>
      <c r="Y13" s="12">
        <v>7.3791548183430006E-2</v>
      </c>
      <c r="Z13" s="12">
        <v>0.14088566889246476</v>
      </c>
      <c r="AA13" s="12">
        <v>0.11689697316060055</v>
      </c>
    </row>
    <row r="14" spans="1:27" x14ac:dyDescent="0.45">
      <c r="A14" s="5" t="s">
        <v>27</v>
      </c>
      <c r="B14" s="5" t="s">
        <v>42</v>
      </c>
      <c r="C14" s="10">
        <v>53.5</v>
      </c>
      <c r="D14" s="11">
        <f t="shared" si="0"/>
        <v>3223.3518605664954</v>
      </c>
      <c r="E14" s="12">
        <v>38.603302784626983</v>
      </c>
      <c r="F14" s="11">
        <v>3005.0295628021317</v>
      </c>
      <c r="G14" s="12">
        <v>5.4768407576591498</v>
      </c>
      <c r="H14" s="12">
        <v>0.79019507826061952</v>
      </c>
      <c r="I14" s="13">
        <f>9/2</f>
        <v>4.5</v>
      </c>
      <c r="J14" s="11">
        <v>65.779981847545827</v>
      </c>
      <c r="K14" s="11">
        <v>165.97629521772879</v>
      </c>
      <c r="L14" s="12">
        <v>8.7613293630304123E-2</v>
      </c>
      <c r="M14" s="12">
        <v>9.72263063014948E-2</v>
      </c>
      <c r="N14" s="12">
        <v>0.114918143373026</v>
      </c>
      <c r="O14" s="12">
        <v>7.1265774167869091</v>
      </c>
      <c r="P14" s="12">
        <v>7.233413695409439</v>
      </c>
      <c r="Q14" s="12">
        <v>7.358552068806782</v>
      </c>
      <c r="R14" s="12">
        <v>1.0987653574394374</v>
      </c>
      <c r="S14" s="12">
        <v>1.6824250716664817</v>
      </c>
      <c r="T14" s="12">
        <v>3.5014273936975959</v>
      </c>
      <c r="U14" s="12">
        <v>12.169136604900633</v>
      </c>
      <c r="V14" s="12">
        <v>1.9877042632529436</v>
      </c>
      <c r="W14" s="12">
        <v>9.5643986826987173E-2</v>
      </c>
      <c r="X14" s="12">
        <v>6.9425104852382111E-2</v>
      </c>
      <c r="Y14" s="12">
        <v>0.11253616750355062</v>
      </c>
      <c r="Z14" s="12">
        <v>0.13564091548855003</v>
      </c>
      <c r="AA14" s="12">
        <v>0.15924774321507842</v>
      </c>
    </row>
    <row r="15" spans="1:27" x14ac:dyDescent="0.45">
      <c r="A15" s="5" t="s">
        <v>27</v>
      </c>
      <c r="B15" s="5" t="s">
        <v>43</v>
      </c>
      <c r="C15" s="10">
        <v>53.5</v>
      </c>
      <c r="D15" s="11">
        <f t="shared" si="0"/>
        <v>2995.6513420502647</v>
      </c>
      <c r="E15" s="12">
        <v>38.872598482773661</v>
      </c>
      <c r="F15" s="11">
        <v>3433.9361058429695</v>
      </c>
      <c r="G15" s="12">
        <v>6.1580219490479564</v>
      </c>
      <c r="H15" s="12">
        <v>0.96246444308193424</v>
      </c>
      <c r="I15" s="11">
        <v>11.645234565233373</v>
      </c>
      <c r="J15" s="11">
        <v>91.679474645697368</v>
      </c>
      <c r="K15" s="11">
        <v>178.59221214770565</v>
      </c>
      <c r="L15" s="12">
        <v>0.1117877736356272</v>
      </c>
      <c r="M15" s="12">
        <v>0.11404950545534892</v>
      </c>
      <c r="N15" s="12">
        <v>0.15664646127686821</v>
      </c>
      <c r="O15" s="12">
        <v>6.1433843384989908</v>
      </c>
      <c r="P15" s="12">
        <v>6.2239733230902994</v>
      </c>
      <c r="Q15" s="12">
        <v>6.2654491948333604</v>
      </c>
      <c r="R15" s="12">
        <v>1.5561292184042002</v>
      </c>
      <c r="S15" s="12">
        <v>2.4541277222886855</v>
      </c>
      <c r="T15" s="12">
        <v>3.0368691847789817</v>
      </c>
      <c r="U15" s="12">
        <v>13.114044899298836</v>
      </c>
      <c r="V15" s="12">
        <v>2.0295084666838199</v>
      </c>
      <c r="W15" s="12">
        <v>0.10211469947403976</v>
      </c>
      <c r="X15" s="12">
        <v>7.3733514991701332E-2</v>
      </c>
      <c r="Y15" s="12">
        <v>5.7314250171789198E-2</v>
      </c>
      <c r="Z15" s="12">
        <v>0.14678111338958111</v>
      </c>
      <c r="AA15" s="12">
        <v>0.13362787853207198</v>
      </c>
    </row>
    <row r="16" spans="1:27" x14ac:dyDescent="0.45">
      <c r="A16" s="5" t="s">
        <v>27</v>
      </c>
      <c r="B16" s="5" t="s">
        <v>44</v>
      </c>
      <c r="C16" s="10">
        <v>53.5</v>
      </c>
      <c r="D16" s="11">
        <f t="shared" si="0"/>
        <v>3982.3990948796322</v>
      </c>
      <c r="E16" s="12">
        <v>39.37200864822838</v>
      </c>
      <c r="F16" s="11">
        <v>2627.8660179784697</v>
      </c>
      <c r="G16" s="12">
        <v>5.4320745664085557</v>
      </c>
      <c r="H16" s="12">
        <v>0.3913983024027875</v>
      </c>
      <c r="I16" s="13">
        <f>9/2</f>
        <v>4.5</v>
      </c>
      <c r="J16" s="11">
        <v>99.744444172195543</v>
      </c>
      <c r="K16" s="11">
        <v>134.34113137678139</v>
      </c>
      <c r="L16" s="12" t="s">
        <v>29</v>
      </c>
      <c r="M16" s="12" t="s">
        <v>29</v>
      </c>
      <c r="N16" s="14">
        <f>0.08/2</f>
        <v>0.04</v>
      </c>
      <c r="O16" s="12">
        <v>0.56295508296574803</v>
      </c>
      <c r="P16" s="12">
        <v>0.56311414950507033</v>
      </c>
      <c r="Q16" s="12">
        <v>0.59223801173848445</v>
      </c>
      <c r="R16" s="12">
        <v>0.58343103949226949</v>
      </c>
      <c r="S16" s="12">
        <v>1.2351775462551888</v>
      </c>
      <c r="T16" s="12">
        <v>1.9935906788598672</v>
      </c>
      <c r="U16" s="12">
        <v>10.838272646242659</v>
      </c>
      <c r="V16" s="12">
        <v>1.1249309946655988</v>
      </c>
      <c r="W16" s="14">
        <f t="shared" ref="W16:Y17" si="2">0.02/2</f>
        <v>0.01</v>
      </c>
      <c r="X16" s="14">
        <f t="shared" si="2"/>
        <v>0.01</v>
      </c>
      <c r="Y16" s="14">
        <f t="shared" si="2"/>
        <v>0.01</v>
      </c>
      <c r="Z16" s="12">
        <v>8.0768761821722809E-2</v>
      </c>
      <c r="AA16" s="12">
        <v>9.2139088101401062E-2</v>
      </c>
    </row>
    <row r="17" spans="1:27" x14ac:dyDescent="0.45">
      <c r="A17" s="5" t="s">
        <v>27</v>
      </c>
      <c r="B17" s="5" t="s">
        <v>45</v>
      </c>
      <c r="C17" s="10">
        <v>53.5</v>
      </c>
      <c r="D17" s="11">
        <f t="shared" si="0"/>
        <v>4140.1392010632699</v>
      </c>
      <c r="E17" s="12">
        <v>38.688588177550002</v>
      </c>
      <c r="F17" s="11">
        <v>2979.170507059272</v>
      </c>
      <c r="G17" s="12">
        <v>5.1880837047221027</v>
      </c>
      <c r="H17" s="12">
        <v>0.71318099574054805</v>
      </c>
      <c r="I17" s="13">
        <f>9/2</f>
        <v>4.5</v>
      </c>
      <c r="J17" s="11">
        <v>49.095685554677047</v>
      </c>
      <c r="K17" s="11">
        <v>129.22270822744352</v>
      </c>
      <c r="L17" s="12" t="s">
        <v>29</v>
      </c>
      <c r="M17" s="12" t="s">
        <v>29</v>
      </c>
      <c r="N17" s="14">
        <f>0.08/2</f>
        <v>0.04</v>
      </c>
      <c r="O17" s="12">
        <v>0.61240419186742123</v>
      </c>
      <c r="P17" s="12">
        <v>0.60248502796301395</v>
      </c>
      <c r="Q17" s="12">
        <v>0.60541334975867189</v>
      </c>
      <c r="R17" s="12">
        <v>0.58022383237722897</v>
      </c>
      <c r="S17" s="12">
        <v>1.1050568088460819</v>
      </c>
      <c r="T17" s="12">
        <v>1.596536129639414</v>
      </c>
      <c r="U17" s="12">
        <v>11.326455147560671</v>
      </c>
      <c r="V17" s="12">
        <v>1.0938616928818394</v>
      </c>
      <c r="W17" s="14">
        <f t="shared" si="2"/>
        <v>0.01</v>
      </c>
      <c r="X17" s="14">
        <f t="shared" si="2"/>
        <v>0.01</v>
      </c>
      <c r="Y17" s="14">
        <f t="shared" si="2"/>
        <v>0.01</v>
      </c>
      <c r="Z17" s="12">
        <v>7.9902698836103223E-2</v>
      </c>
      <c r="AA17" s="12">
        <v>0.10113475012118774</v>
      </c>
    </row>
    <row r="18" spans="1:27" x14ac:dyDescent="0.45">
      <c r="A18" s="5" t="s">
        <v>27</v>
      </c>
      <c r="B18" s="5" t="s">
        <v>46</v>
      </c>
      <c r="C18" s="10">
        <v>53.5</v>
      </c>
      <c r="D18" s="11">
        <f t="shared" si="0"/>
        <v>4002.0719616792198</v>
      </c>
      <c r="E18" s="12">
        <v>37.119226501516181</v>
      </c>
      <c r="F18" s="11">
        <v>3147.9069944311163</v>
      </c>
      <c r="G18" s="12">
        <v>7.0396087536869816</v>
      </c>
      <c r="H18" s="12">
        <v>2.1058762430581095</v>
      </c>
      <c r="I18" s="11">
        <v>39.422927124827766</v>
      </c>
      <c r="J18" s="11">
        <v>481.36085658804427</v>
      </c>
      <c r="K18" s="11">
        <v>133.68075464977912</v>
      </c>
      <c r="L18" s="12">
        <v>0.82809284575952158</v>
      </c>
      <c r="M18" s="12">
        <v>0.81797836318095862</v>
      </c>
      <c r="N18" s="12">
        <v>1.1946824735006931</v>
      </c>
      <c r="O18" s="12">
        <v>11.514769639411391</v>
      </c>
      <c r="P18" s="12">
        <v>11.189849270688145</v>
      </c>
      <c r="Q18" s="12">
        <v>13.873268298674308</v>
      </c>
      <c r="R18" s="12">
        <v>31.025539273175333</v>
      </c>
      <c r="S18" s="12">
        <v>9.5857414758606936</v>
      </c>
      <c r="T18" s="12">
        <v>9.5933782713979845</v>
      </c>
      <c r="U18" s="12">
        <v>12.911997648301339</v>
      </c>
      <c r="V18" s="12">
        <v>1.0206932196949823</v>
      </c>
      <c r="W18" s="12">
        <v>0.4878906847928618</v>
      </c>
      <c r="X18" s="12">
        <v>0.3752686652585947</v>
      </c>
      <c r="Y18" s="12">
        <v>0.49906788113247413</v>
      </c>
      <c r="Z18" s="12">
        <v>0.15253494024328315</v>
      </c>
      <c r="AA18" s="12">
        <v>0.25300625730222959</v>
      </c>
    </row>
    <row r="19" spans="1:27" x14ac:dyDescent="0.45">
      <c r="A19" s="5" t="s">
        <v>27</v>
      </c>
      <c r="B19" s="5" t="s">
        <v>47</v>
      </c>
      <c r="C19" s="10">
        <v>53.5</v>
      </c>
      <c r="D19" s="11">
        <f t="shared" si="0"/>
        <v>4503.9308762723194</v>
      </c>
      <c r="E19" s="12">
        <v>37.500348550433358</v>
      </c>
      <c r="F19" s="11">
        <v>2700.1113168761758</v>
      </c>
      <c r="G19" s="12">
        <v>5.0579911753178424</v>
      </c>
      <c r="H19" s="12">
        <v>0.6062766577859845</v>
      </c>
      <c r="I19" s="11">
        <v>14.204496874672742</v>
      </c>
      <c r="J19" s="11">
        <v>697.05328210311529</v>
      </c>
      <c r="K19" s="11">
        <v>118.78512674750307</v>
      </c>
      <c r="L19" s="12">
        <v>0.67332232611976872</v>
      </c>
      <c r="M19" s="12">
        <v>0.68994651917497551</v>
      </c>
      <c r="N19" s="12">
        <v>1.1562596679213861</v>
      </c>
      <c r="O19" s="12">
        <v>10.319768044292742</v>
      </c>
      <c r="P19" s="12">
        <v>10.868112295866499</v>
      </c>
      <c r="Q19" s="12">
        <v>10.912480583912028</v>
      </c>
      <c r="R19" s="12">
        <v>6.4984090145582236</v>
      </c>
      <c r="S19" s="12">
        <v>2.5858922239445303</v>
      </c>
      <c r="T19" s="12">
        <v>10.454003174714707</v>
      </c>
      <c r="U19" s="12">
        <v>11.006613084771875</v>
      </c>
      <c r="V19" s="12">
        <v>0.86758142381977854</v>
      </c>
      <c r="W19" s="12">
        <v>0.40922843265467246</v>
      </c>
      <c r="X19" s="12">
        <v>0.32386873130190696</v>
      </c>
      <c r="Y19" s="12">
        <v>0.15843787501150411</v>
      </c>
      <c r="Z19" s="12">
        <v>5.6247097571913277E-2</v>
      </c>
      <c r="AA19" s="12">
        <v>0.28981849740398952</v>
      </c>
    </row>
    <row r="20" spans="1:27" x14ac:dyDescent="0.45">
      <c r="A20" s="5" t="s">
        <v>27</v>
      </c>
      <c r="B20" s="5" t="s">
        <v>48</v>
      </c>
      <c r="C20" s="10">
        <v>53.5</v>
      </c>
      <c r="D20" s="11">
        <f t="shared" si="0"/>
        <v>3291.6310640183951</v>
      </c>
      <c r="E20" s="12">
        <v>39.795875655240749</v>
      </c>
      <c r="F20" s="11">
        <v>3164.9791108904255</v>
      </c>
      <c r="G20" s="12">
        <v>4.7586171476781631</v>
      </c>
      <c r="H20" s="12">
        <v>0.59871140226012987</v>
      </c>
      <c r="I20" s="11">
        <v>28.327692901146548</v>
      </c>
      <c r="J20" s="11">
        <v>62.825591393278238</v>
      </c>
      <c r="K20" s="11">
        <v>162.53340353000453</v>
      </c>
      <c r="L20" s="12" t="s">
        <v>29</v>
      </c>
      <c r="M20" s="12" t="s">
        <v>29</v>
      </c>
      <c r="N20" s="14">
        <f>0.08/2</f>
        <v>0.04</v>
      </c>
      <c r="O20" s="12">
        <v>2.2293886010809043</v>
      </c>
      <c r="P20" s="12">
        <v>2.3794066548673332</v>
      </c>
      <c r="Q20" s="12">
        <v>2.2865507900862232</v>
      </c>
      <c r="R20" s="12">
        <v>3.2832525246032787</v>
      </c>
      <c r="S20" s="12">
        <v>0.61391656670298833</v>
      </c>
      <c r="T20" s="12">
        <v>1.2232392700224139</v>
      </c>
      <c r="U20" s="12">
        <v>15.325726427824641</v>
      </c>
      <c r="V20" s="12">
        <v>0.84288030941844005</v>
      </c>
      <c r="W20" s="12">
        <v>2.7114051081476461E-2</v>
      </c>
      <c r="X20" s="12">
        <v>2.4743508193998443E-2</v>
      </c>
      <c r="Y20" s="14">
        <f>0.02/2</f>
        <v>0.01</v>
      </c>
      <c r="Z20" s="12">
        <v>0.16455456768620652</v>
      </c>
      <c r="AA20" s="12">
        <v>0.3163751297779977</v>
      </c>
    </row>
    <row r="21" spans="1:27" x14ac:dyDescent="0.45">
      <c r="A21" s="5" t="s">
        <v>27</v>
      </c>
      <c r="B21" s="5" t="s">
        <v>49</v>
      </c>
      <c r="C21" s="10">
        <v>53.5</v>
      </c>
      <c r="D21" s="11">
        <f t="shared" si="0"/>
        <v>4006.0744059579742</v>
      </c>
      <c r="E21" s="12">
        <v>38.572633046804775</v>
      </c>
      <c r="F21" s="11">
        <v>2874.4192133541251</v>
      </c>
      <c r="G21" s="12">
        <v>5.1562895118212024</v>
      </c>
      <c r="H21" s="12">
        <v>1.5591535480388889</v>
      </c>
      <c r="I21" s="11">
        <v>22.478835621020348</v>
      </c>
      <c r="J21" s="11">
        <v>122.58761635225017</v>
      </c>
      <c r="K21" s="11">
        <v>133.54719503070868</v>
      </c>
      <c r="L21" s="12" t="s">
        <v>29</v>
      </c>
      <c r="M21" s="12" t="s">
        <v>29</v>
      </c>
      <c r="N21" s="14">
        <f>0.08/2</f>
        <v>0.04</v>
      </c>
      <c r="O21" s="12">
        <v>1.988990825479088</v>
      </c>
      <c r="P21" s="12">
        <v>2.1028511194865112</v>
      </c>
      <c r="Q21" s="12">
        <v>2.029301153236641</v>
      </c>
      <c r="R21" s="12">
        <v>7.0915321838485363</v>
      </c>
      <c r="S21" s="12">
        <v>0.84911457304815696</v>
      </c>
      <c r="T21" s="12">
        <v>1.6673784460406167</v>
      </c>
      <c r="U21" s="12">
        <v>12.610236733270947</v>
      </c>
      <c r="V21" s="12">
        <v>0.89530186977742432</v>
      </c>
      <c r="W21" s="12">
        <v>2.657374242463377E-2</v>
      </c>
      <c r="X21" s="12">
        <v>2.0475851116272835E-2</v>
      </c>
      <c r="Y21" s="14">
        <f>0.02/2</f>
        <v>0.01</v>
      </c>
      <c r="Z21" s="12">
        <v>0.13319592834222513</v>
      </c>
      <c r="AA21" s="12">
        <v>0.28115647491371482</v>
      </c>
    </row>
    <row r="22" spans="1:27" x14ac:dyDescent="0.45">
      <c r="A22" s="5" t="s">
        <v>27</v>
      </c>
      <c r="B22" s="5" t="s">
        <v>50</v>
      </c>
      <c r="C22" s="10">
        <v>53.5</v>
      </c>
      <c r="D22" s="11">
        <f t="shared" si="0"/>
        <v>3862.1016886353882</v>
      </c>
      <c r="E22" s="12">
        <v>39.860573303296796</v>
      </c>
      <c r="F22" s="11">
        <v>2831.2604467350184</v>
      </c>
      <c r="G22" s="12">
        <v>5.514783167752304</v>
      </c>
      <c r="H22" s="12">
        <v>0.87314943872504314</v>
      </c>
      <c r="I22" s="11">
        <v>10.806261187822036</v>
      </c>
      <c r="J22" s="11">
        <v>67.320958515858251</v>
      </c>
      <c r="K22" s="11">
        <v>138.52561199366909</v>
      </c>
      <c r="L22" s="12">
        <v>9.8197323738798997E-2</v>
      </c>
      <c r="M22" s="12">
        <v>0.10430712726116501</v>
      </c>
      <c r="N22" s="12">
        <v>9.4117098642332003E-2</v>
      </c>
      <c r="O22" s="12">
        <v>0.95160384119491237</v>
      </c>
      <c r="P22" s="12">
        <v>1.0315986775689057</v>
      </c>
      <c r="Q22" s="12">
        <v>1.0498386612330068</v>
      </c>
      <c r="R22" s="12">
        <v>0.80875600461041597</v>
      </c>
      <c r="S22" s="12">
        <v>0.61661414471389375</v>
      </c>
      <c r="T22" s="12">
        <v>1.2658711463094448</v>
      </c>
      <c r="U22" s="12">
        <v>12.203351398603761</v>
      </c>
      <c r="V22" s="12">
        <v>0.86991729007641272</v>
      </c>
      <c r="W22" s="12">
        <v>3.5702921596065855E-2</v>
      </c>
      <c r="X22" s="12">
        <v>2.9739389784860237E-2</v>
      </c>
      <c r="Y22" s="14">
        <f>0.02/2</f>
        <v>0.01</v>
      </c>
      <c r="Z22" s="12">
        <v>0.20707787276400996</v>
      </c>
      <c r="AA22" s="12">
        <v>0.30925693877659644</v>
      </c>
    </row>
    <row r="23" spans="1:27" x14ac:dyDescent="0.45">
      <c r="A23" s="5" t="s">
        <v>27</v>
      </c>
      <c r="B23" s="5" t="s">
        <v>51</v>
      </c>
      <c r="C23" s="10">
        <v>53.5</v>
      </c>
      <c r="D23" s="11">
        <f t="shared" si="0"/>
        <v>3915.6438938586539</v>
      </c>
      <c r="E23" s="12">
        <v>38.571792493753108</v>
      </c>
      <c r="F23" s="11">
        <v>2813.5132839591633</v>
      </c>
      <c r="G23" s="12">
        <v>5.6275751705622969</v>
      </c>
      <c r="H23" s="12">
        <v>0.58209685717106174</v>
      </c>
      <c r="I23" s="11">
        <v>10.921810454413404</v>
      </c>
      <c r="J23" s="11">
        <v>68.451152578552239</v>
      </c>
      <c r="K23" s="11">
        <v>136.63142372040033</v>
      </c>
      <c r="L23" s="12">
        <v>0.123344161235903</v>
      </c>
      <c r="M23" s="12">
        <v>0.10277007838638499</v>
      </c>
      <c r="N23" s="12">
        <v>9.1843306102871003E-2</v>
      </c>
      <c r="O23" s="12">
        <v>0.98913554404082704</v>
      </c>
      <c r="P23" s="12">
        <v>0.97676934711591956</v>
      </c>
      <c r="Q23" s="12">
        <v>0.99872201328965182</v>
      </c>
      <c r="R23" s="12">
        <v>1.207889150572558</v>
      </c>
      <c r="S23" s="12">
        <v>0.65097428981073957</v>
      </c>
      <c r="T23" s="12">
        <v>1.9399570506484651</v>
      </c>
      <c r="U23" s="12">
        <v>11.717603364485029</v>
      </c>
      <c r="V23" s="12">
        <v>0.8666230711624815</v>
      </c>
      <c r="W23" s="12">
        <v>3.6064640226381513E-2</v>
      </c>
      <c r="X23" s="12">
        <v>2.8360404718464138E-2</v>
      </c>
      <c r="Y23" s="14">
        <f>0.02/2</f>
        <v>0.01</v>
      </c>
      <c r="Z23" s="12">
        <v>0.23203585752740494</v>
      </c>
      <c r="AA23" s="12">
        <v>0.27493594986639353</v>
      </c>
    </row>
    <row r="24" spans="1:27" x14ac:dyDescent="0.45">
      <c r="A24" s="5" t="s">
        <v>27</v>
      </c>
      <c r="B24" s="5" t="s">
        <v>52</v>
      </c>
      <c r="C24" s="10">
        <v>53.5</v>
      </c>
      <c r="D24" s="11">
        <f t="shared" si="0"/>
        <v>3580.8756552600462</v>
      </c>
      <c r="E24" s="12">
        <v>37.708856200873051</v>
      </c>
      <c r="F24" s="11">
        <v>3732.4030517029887</v>
      </c>
      <c r="G24" s="12">
        <v>8.1921919222367503</v>
      </c>
      <c r="H24" s="12">
        <v>2.2731861393597388</v>
      </c>
      <c r="I24" s="11">
        <v>35.965064484988282</v>
      </c>
      <c r="J24" s="11">
        <v>260.90694811092891</v>
      </c>
      <c r="K24" s="11">
        <v>149.40479690047988</v>
      </c>
      <c r="L24" s="12">
        <v>0.20075624166610617</v>
      </c>
      <c r="M24" s="12">
        <v>0.23184922369796654</v>
      </c>
      <c r="N24" s="12">
        <v>0.19151415890364992</v>
      </c>
      <c r="O24" s="12">
        <v>3.3428564595123098</v>
      </c>
      <c r="P24" s="12">
        <v>3.5258645117837557</v>
      </c>
      <c r="Q24" s="12">
        <v>3.443190678205394</v>
      </c>
      <c r="R24" s="12">
        <v>3.2730177715790818</v>
      </c>
      <c r="S24" s="12">
        <v>1.4344827695155267</v>
      </c>
      <c r="T24" s="12">
        <v>3.0471619725392007</v>
      </c>
      <c r="U24" s="12">
        <v>14.624837668562144</v>
      </c>
      <c r="V24" s="12">
        <v>1.1554122210915547</v>
      </c>
      <c r="W24" s="12">
        <v>0.1561912023333844</v>
      </c>
      <c r="X24" s="12">
        <v>0.11777900801356231</v>
      </c>
      <c r="Y24" s="12">
        <v>0.8416320153995368</v>
      </c>
      <c r="Z24" s="12">
        <v>0.72518486480831135</v>
      </c>
      <c r="AA24" s="12">
        <v>0.13990981675217162</v>
      </c>
    </row>
    <row r="25" spans="1:27" x14ac:dyDescent="0.45">
      <c r="A25" s="5" t="s">
        <v>27</v>
      </c>
      <c r="B25" s="5" t="s">
        <v>53</v>
      </c>
      <c r="C25" s="10">
        <v>53.5</v>
      </c>
      <c r="D25" s="11">
        <f t="shared" si="0"/>
        <v>4444.2415456957588</v>
      </c>
      <c r="E25" s="12">
        <v>36.389946077232096</v>
      </c>
      <c r="F25" s="11">
        <v>3152.2165314050421</v>
      </c>
      <c r="G25" s="12">
        <v>6.7188596977555717</v>
      </c>
      <c r="H25" s="12">
        <v>1.2078313360742026</v>
      </c>
      <c r="I25" s="11">
        <v>19.834006667485056</v>
      </c>
      <c r="J25" s="11">
        <v>241.53221473913129</v>
      </c>
      <c r="K25" s="11">
        <v>120.38049563668443</v>
      </c>
      <c r="L25" s="12">
        <v>0.25007544361501999</v>
      </c>
      <c r="M25" s="12">
        <v>0.21749704990468399</v>
      </c>
      <c r="N25" s="12">
        <v>0.17322227749047639</v>
      </c>
      <c r="O25" s="12">
        <v>1.9806894878839247</v>
      </c>
      <c r="P25" s="12">
        <v>2.0780775179597297</v>
      </c>
      <c r="Q25" s="12">
        <v>2.0912016797160797</v>
      </c>
      <c r="R25" s="12">
        <v>2.557361564025586</v>
      </c>
      <c r="S25" s="12">
        <v>0.86195201078877948</v>
      </c>
      <c r="T25" s="12">
        <v>2.1440878575497408</v>
      </c>
      <c r="U25" s="12">
        <v>12.509047824305071</v>
      </c>
      <c r="V25" s="12">
        <v>1.0253285236266907</v>
      </c>
      <c r="W25" s="12">
        <v>0.13543672009776564</v>
      </c>
      <c r="X25" s="12">
        <v>9.4149742326123845E-2</v>
      </c>
      <c r="Y25" s="12">
        <v>0.18272940752636846</v>
      </c>
      <c r="Z25" s="12">
        <v>0.27193470950070486</v>
      </c>
      <c r="AA25" s="12">
        <v>0.11230951520992255</v>
      </c>
    </row>
    <row r="26" spans="1:27" x14ac:dyDescent="0.45">
      <c r="A26" s="5" t="s">
        <v>54</v>
      </c>
      <c r="B26" s="5" t="s">
        <v>55</v>
      </c>
      <c r="C26" s="5">
        <v>45</v>
      </c>
      <c r="D26" s="11">
        <v>5614.7633824661316</v>
      </c>
      <c r="E26" s="12">
        <v>30.970373296464548</v>
      </c>
      <c r="F26" s="11">
        <v>7659.1602063993678</v>
      </c>
      <c r="G26" s="12">
        <v>17.354088485087892</v>
      </c>
      <c r="H26" s="12">
        <v>4.2367337176575157</v>
      </c>
      <c r="I26" s="11">
        <v>732.37590731779574</v>
      </c>
      <c r="J26" s="11">
        <v>49.409092311870438</v>
      </c>
      <c r="K26" s="11">
        <v>80.145852878728036</v>
      </c>
      <c r="L26" s="12">
        <v>0.142734442894528</v>
      </c>
      <c r="M26" s="12">
        <v>0.15445665697734859</v>
      </c>
      <c r="N26" s="12">
        <v>0.11265</v>
      </c>
      <c r="O26" s="12">
        <v>0.74033660661024625</v>
      </c>
      <c r="P26" s="12">
        <v>0.80412255501915708</v>
      </c>
      <c r="Q26" s="12">
        <v>0.81979106994710005</v>
      </c>
      <c r="R26" s="12">
        <v>17.337401861544539</v>
      </c>
      <c r="S26" s="10">
        <v>5.0260110112581478</v>
      </c>
      <c r="T26" s="12">
        <v>3.9730850656725258</v>
      </c>
      <c r="U26" s="12">
        <v>6.1890686722299035</v>
      </c>
      <c r="V26" s="12">
        <v>0.41266020022713806</v>
      </c>
      <c r="W26" s="12">
        <v>4.1215960152083744E-2</v>
      </c>
      <c r="X26" s="14">
        <f>0.02/2</f>
        <v>0.01</v>
      </c>
      <c r="Y26" s="14">
        <f>0.02/2</f>
        <v>0.01</v>
      </c>
      <c r="Z26" s="12">
        <v>3.8712966620580685E-2</v>
      </c>
      <c r="AA26" s="12">
        <v>0.65278071301599838</v>
      </c>
    </row>
    <row r="27" spans="1:27" x14ac:dyDescent="0.45">
      <c r="A27" s="5" t="s">
        <v>54</v>
      </c>
      <c r="B27" s="5" t="s">
        <v>56</v>
      </c>
      <c r="C27" s="5">
        <v>45</v>
      </c>
      <c r="D27" s="11">
        <v>8485.2091125467523</v>
      </c>
      <c r="E27" s="12">
        <v>30.798236826287319</v>
      </c>
      <c r="F27" s="11">
        <v>2754.8787818072533</v>
      </c>
      <c r="G27" s="12">
        <v>10.302183931075938</v>
      </c>
      <c r="H27" s="12">
        <v>10.073291925465838</v>
      </c>
      <c r="I27" s="11">
        <v>563.44219595271488</v>
      </c>
      <c r="J27" s="11">
        <v>297.35523943097576</v>
      </c>
      <c r="K27" s="11">
        <v>53.033460228411144</v>
      </c>
      <c r="L27" s="12" t="s">
        <v>57</v>
      </c>
      <c r="M27" s="12" t="s">
        <v>58</v>
      </c>
      <c r="N27" s="14">
        <f>0.08/2</f>
        <v>0.04</v>
      </c>
      <c r="O27" s="12">
        <v>0.48222145316114401</v>
      </c>
      <c r="P27" s="12">
        <v>0.62614341913004401</v>
      </c>
      <c r="Q27" s="12">
        <v>0.48395737757516799</v>
      </c>
      <c r="R27" s="12">
        <v>3.9647365257463436</v>
      </c>
      <c r="S27" s="10">
        <v>4.7658585453816871</v>
      </c>
      <c r="T27" s="12">
        <v>6.7993187737928285</v>
      </c>
      <c r="U27" s="12">
        <v>10.65165297535564</v>
      </c>
      <c r="V27" s="12">
        <v>0.17780004007212985</v>
      </c>
      <c r="W27" s="14">
        <f>0.02/2</f>
        <v>0.01</v>
      </c>
      <c r="X27" s="14">
        <f>0.02/2</f>
        <v>0.01</v>
      </c>
      <c r="Y27" s="14">
        <f>0.02/2</f>
        <v>0.01</v>
      </c>
      <c r="Z27" s="12">
        <v>5.0274494089360855E-2</v>
      </c>
      <c r="AA27" s="12">
        <v>0.22276096974554202</v>
      </c>
    </row>
    <row r="28" spans="1:27" x14ac:dyDescent="0.45">
      <c r="A28" s="5" t="s">
        <v>54</v>
      </c>
      <c r="B28" s="5" t="s">
        <v>59</v>
      </c>
      <c r="C28" s="5">
        <v>45</v>
      </c>
      <c r="D28" s="11">
        <v>6165.7335235639002</v>
      </c>
      <c r="E28" s="12">
        <v>41.295595048827238</v>
      </c>
      <c r="F28" s="11">
        <v>3304.5625727772758</v>
      </c>
      <c r="G28" s="12">
        <v>9.3906305136882633</v>
      </c>
      <c r="H28" s="12">
        <v>4.6160179546824249</v>
      </c>
      <c r="I28" s="11">
        <v>279.67548493186541</v>
      </c>
      <c r="J28" s="11">
        <v>1198.9142107602652</v>
      </c>
      <c r="K28" s="11">
        <v>72.984016951140021</v>
      </c>
      <c r="L28" s="12" t="s">
        <v>57</v>
      </c>
      <c r="M28" s="12" t="s">
        <v>58</v>
      </c>
      <c r="N28" s="14">
        <f>0.08/2</f>
        <v>0.04</v>
      </c>
      <c r="O28" s="12">
        <v>0.25480533930170002</v>
      </c>
      <c r="P28" s="12">
        <v>0.3296287352960276</v>
      </c>
      <c r="Q28" s="12">
        <v>0.26700524133699999</v>
      </c>
      <c r="R28" s="12">
        <v>4.8844088235374317</v>
      </c>
      <c r="S28" s="10">
        <v>2.6198608675733088</v>
      </c>
      <c r="T28" s="12">
        <v>10.494692951478179</v>
      </c>
      <c r="U28" s="12">
        <v>10.657862400157075</v>
      </c>
      <c r="V28" s="12">
        <v>0.23789190648511999</v>
      </c>
      <c r="W28" s="12">
        <v>2.1349273658921027E-2</v>
      </c>
      <c r="X28" s="12">
        <v>1.524948118494359E-2</v>
      </c>
      <c r="Y28" s="14">
        <f>0.02/2</f>
        <v>0.01</v>
      </c>
      <c r="Z28" s="12">
        <v>3.0498962369887181E-2</v>
      </c>
      <c r="AA28" s="12">
        <v>0.16774429303437949</v>
      </c>
    </row>
    <row r="29" spans="1:27" x14ac:dyDescent="0.45">
      <c r="A29" s="5" t="s">
        <v>54</v>
      </c>
      <c r="B29" s="5" t="s">
        <v>60</v>
      </c>
      <c r="C29" s="5">
        <v>45</v>
      </c>
      <c r="D29" s="11">
        <v>5853.2242971108562</v>
      </c>
      <c r="E29" s="12">
        <v>43.708714528080762</v>
      </c>
      <c r="F29" s="11">
        <v>3325.9978040492256</v>
      </c>
      <c r="G29" s="12">
        <v>7.6902700548651408</v>
      </c>
      <c r="H29" s="12">
        <v>0.52133695738073182</v>
      </c>
      <c r="I29" s="11">
        <v>68.279743278894145</v>
      </c>
      <c r="J29" s="11">
        <v>1635.5022270572747</v>
      </c>
      <c r="K29" s="11">
        <v>76.880703208677545</v>
      </c>
      <c r="L29" s="12" t="s">
        <v>57</v>
      </c>
      <c r="M29" s="12" t="s">
        <v>58</v>
      </c>
      <c r="N29" s="14">
        <f t="shared" ref="N29:N62" si="3">0.08/2</f>
        <v>0.04</v>
      </c>
      <c r="O29" s="12" t="s">
        <v>57</v>
      </c>
      <c r="P29" s="12" t="s">
        <v>57</v>
      </c>
      <c r="Q29" s="12" t="s">
        <v>58</v>
      </c>
      <c r="R29" s="12">
        <v>4.9801977700842901</v>
      </c>
      <c r="S29" s="10">
        <v>1.4364263002937463</v>
      </c>
      <c r="T29" s="12">
        <v>11.704784600096513</v>
      </c>
      <c r="U29" s="12">
        <v>9.5248482086859436</v>
      </c>
      <c r="V29" s="12">
        <v>0.244170473709963</v>
      </c>
      <c r="W29" s="12">
        <v>3.299600996080581E-2</v>
      </c>
      <c r="X29" s="12">
        <v>2.1997339973870541E-2</v>
      </c>
      <c r="Y29" s="14">
        <f>0.02/2</f>
        <v>0.01</v>
      </c>
      <c r="Z29" s="12">
        <v>1.3198403984322324E-2</v>
      </c>
      <c r="AA29" s="12">
        <v>0.10778696587196565</v>
      </c>
    </row>
    <row r="30" spans="1:27" x14ac:dyDescent="0.45">
      <c r="A30" s="5" t="s">
        <v>54</v>
      </c>
      <c r="B30" s="5" t="s">
        <v>61</v>
      </c>
      <c r="C30" s="5">
        <v>45</v>
      </c>
      <c r="D30" s="11">
        <v>5781.2007283148823</v>
      </c>
      <c r="E30" s="12">
        <v>33.147778126054874</v>
      </c>
      <c r="F30" s="11">
        <v>4908.0761440902734</v>
      </c>
      <c r="G30" s="12">
        <v>12.100831846458021</v>
      </c>
      <c r="H30" s="12">
        <v>8.7734351641992578</v>
      </c>
      <c r="I30" s="11">
        <v>562.53592612238992</v>
      </c>
      <c r="J30" s="11">
        <v>87.169823262767039</v>
      </c>
      <c r="K30" s="11">
        <v>77.838501229686074</v>
      </c>
      <c r="L30" s="12" t="s">
        <v>57</v>
      </c>
      <c r="M30" s="12" t="s">
        <v>58</v>
      </c>
      <c r="N30" s="14">
        <f t="shared" si="3"/>
        <v>0.04</v>
      </c>
      <c r="O30" s="12">
        <v>0.21929088590490001</v>
      </c>
      <c r="P30" s="12">
        <v>0.16679334288906372</v>
      </c>
      <c r="Q30" s="12">
        <v>0.20694885728930201</v>
      </c>
      <c r="R30" s="12">
        <v>7.6443784057481796</v>
      </c>
      <c r="S30" s="10">
        <v>9.9655862709167202</v>
      </c>
      <c r="T30" s="12">
        <v>7.9432463712205248</v>
      </c>
      <c r="U30" s="12">
        <v>10.662944857018855</v>
      </c>
      <c r="V30" s="12">
        <v>0.11921511067174616</v>
      </c>
      <c r="W30" s="14">
        <f>0.02/2</f>
        <v>0.01</v>
      </c>
      <c r="X30" s="14">
        <f>0.02/2</f>
        <v>0.01</v>
      </c>
      <c r="Y30" s="12">
        <v>0.28193211409557795</v>
      </c>
      <c r="Z30" s="14">
        <f>0.01/2</f>
        <v>5.0000000000000001E-3</v>
      </c>
      <c r="AA30" s="12">
        <v>0.28624909581906738</v>
      </c>
    </row>
    <row r="31" spans="1:27" x14ac:dyDescent="0.45">
      <c r="A31" s="5" t="s">
        <v>54</v>
      </c>
      <c r="B31" s="5" t="s">
        <v>62</v>
      </c>
      <c r="C31" s="5">
        <v>45</v>
      </c>
      <c r="D31" s="11">
        <v>5328.4446301598509</v>
      </c>
      <c r="E31" s="12">
        <v>40.10335023547151</v>
      </c>
      <c r="F31" s="11">
        <v>4324.6666320049699</v>
      </c>
      <c r="G31" s="12">
        <v>10.67088773167468</v>
      </c>
      <c r="H31" s="12">
        <v>3.0226485002886956</v>
      </c>
      <c r="I31" s="11">
        <v>200.21880652479086</v>
      </c>
      <c r="J31" s="11">
        <v>1014.7994866420205</v>
      </c>
      <c r="K31" s="11">
        <v>84.452411770017818</v>
      </c>
      <c r="L31" s="12" t="s">
        <v>57</v>
      </c>
      <c r="M31" s="12" t="s">
        <v>58</v>
      </c>
      <c r="N31" s="14">
        <f t="shared" si="3"/>
        <v>0.04</v>
      </c>
      <c r="O31" s="12" t="s">
        <v>57</v>
      </c>
      <c r="P31" s="12" t="s">
        <v>57</v>
      </c>
      <c r="Q31" s="12" t="s">
        <v>58</v>
      </c>
      <c r="R31" s="12">
        <v>7.1193874730801756</v>
      </c>
      <c r="S31" s="10">
        <v>3.9760713885019858</v>
      </c>
      <c r="T31" s="12">
        <v>14.865948439813156</v>
      </c>
      <c r="U31" s="12">
        <v>10.185237947991036</v>
      </c>
      <c r="V31" s="12">
        <v>0.24282489184182229</v>
      </c>
      <c r="W31" s="12">
        <v>3.4263635045165108E-2</v>
      </c>
      <c r="X31" s="12">
        <v>2.6815018730998778E-2</v>
      </c>
      <c r="Y31" s="12">
        <v>7.8955332930163075E-2</v>
      </c>
      <c r="Z31" s="12">
        <v>1.1917786102666124E-2</v>
      </c>
      <c r="AA31" s="12">
        <v>0.22643793595065634</v>
      </c>
    </row>
    <row r="32" spans="1:27" x14ac:dyDescent="0.45">
      <c r="A32" s="5" t="s">
        <v>54</v>
      </c>
      <c r="B32" s="5" t="s">
        <v>63</v>
      </c>
      <c r="C32" s="5">
        <v>45</v>
      </c>
      <c r="D32" s="11">
        <v>5234.0847658053808</v>
      </c>
      <c r="E32" s="12">
        <v>42.531410426216098</v>
      </c>
      <c r="F32" s="11">
        <v>3989.4264698157012</v>
      </c>
      <c r="G32" s="12">
        <v>9.8486487453154012</v>
      </c>
      <c r="H32" s="12">
        <v>0.39656326737730629</v>
      </c>
      <c r="I32" s="11">
        <v>34.520832425194513</v>
      </c>
      <c r="J32" s="11">
        <v>1412.9549216653425</v>
      </c>
      <c r="K32" s="11">
        <v>85.974916367399999</v>
      </c>
      <c r="L32" s="12" t="s">
        <v>57</v>
      </c>
      <c r="M32" s="12" t="s">
        <v>58</v>
      </c>
      <c r="N32" s="14">
        <f t="shared" si="3"/>
        <v>0.04</v>
      </c>
      <c r="O32" s="12" t="s">
        <v>57</v>
      </c>
      <c r="P32" s="12" t="s">
        <v>57</v>
      </c>
      <c r="Q32" s="12" t="s">
        <v>58</v>
      </c>
      <c r="R32" s="12">
        <v>6.7633865251199587</v>
      </c>
      <c r="S32" s="10">
        <v>1.2253804961958765</v>
      </c>
      <c r="T32" s="12">
        <v>17.71448115374427</v>
      </c>
      <c r="U32" s="12">
        <v>9.7970955205563524</v>
      </c>
      <c r="V32" s="12">
        <v>0.29345681785920663</v>
      </c>
      <c r="W32" s="12">
        <v>4.5604775748390225E-2</v>
      </c>
      <c r="X32" s="12">
        <v>2.9742245053297971E-2</v>
      </c>
      <c r="Y32" s="14">
        <f>0.02/2</f>
        <v>0.01</v>
      </c>
      <c r="Z32" s="12">
        <v>1.5862530695092251E-2</v>
      </c>
      <c r="AA32" s="12">
        <v>0.19431600101488009</v>
      </c>
    </row>
    <row r="33" spans="1:27" x14ac:dyDescent="0.45">
      <c r="A33" s="5" t="s">
        <v>54</v>
      </c>
      <c r="B33" s="5" t="s">
        <v>64</v>
      </c>
      <c r="C33" s="5">
        <v>45</v>
      </c>
      <c r="D33" s="11">
        <v>9250.5904574820997</v>
      </c>
      <c r="E33" s="12">
        <v>43.766369854626241</v>
      </c>
      <c r="F33" s="11">
        <v>2741.108759162395</v>
      </c>
      <c r="G33" s="12">
        <v>5.7015062190577819</v>
      </c>
      <c r="H33" s="12">
        <v>2.3052724664555742</v>
      </c>
      <c r="I33" s="11">
        <v>175.43096058639327</v>
      </c>
      <c r="J33" s="11">
        <v>2219.3843920018189</v>
      </c>
      <c r="K33" s="11">
        <v>48.645543445935303</v>
      </c>
      <c r="L33" s="12" t="s">
        <v>57</v>
      </c>
      <c r="M33" s="12" t="s">
        <v>58</v>
      </c>
      <c r="N33" s="14">
        <f t="shared" si="3"/>
        <v>0.04</v>
      </c>
      <c r="O33" s="12">
        <v>3.0913338570881033</v>
      </c>
      <c r="P33" s="12">
        <v>3.066621738520098</v>
      </c>
      <c r="Q33" s="12">
        <v>2.9705637393231252</v>
      </c>
      <c r="R33" s="12">
        <v>4.2569419029791993</v>
      </c>
      <c r="S33" s="10">
        <v>1.4537013452757901</v>
      </c>
      <c r="T33" s="12">
        <v>10.73600930671938</v>
      </c>
      <c r="U33" s="12">
        <v>4.5319664818151599</v>
      </c>
      <c r="V33" s="12">
        <v>9.0456589052359038E-2</v>
      </c>
      <c r="W33" s="12">
        <v>1.0050732116928781E-2</v>
      </c>
      <c r="X33" s="14">
        <f>0.02/2</f>
        <v>0.01</v>
      </c>
      <c r="Y33" s="12">
        <v>0.17177614890751008</v>
      </c>
      <c r="Z33" s="12">
        <v>1.2791840876091176E-2</v>
      </c>
      <c r="AA33" s="12">
        <v>0.15076098175393174</v>
      </c>
    </row>
    <row r="34" spans="1:27" x14ac:dyDescent="0.45">
      <c r="A34" s="5" t="s">
        <v>54</v>
      </c>
      <c r="B34" s="5" t="s">
        <v>65</v>
      </c>
      <c r="C34" s="5">
        <v>45</v>
      </c>
      <c r="D34" s="11">
        <v>5812.2569013503171</v>
      </c>
      <c r="E34" s="12">
        <v>42.711237773611224</v>
      </c>
      <c r="F34" s="11">
        <v>5770.7627925234719</v>
      </c>
      <c r="G34" s="12">
        <v>9.8846007418928821</v>
      </c>
      <c r="H34" s="12">
        <v>1.6786194401184347</v>
      </c>
      <c r="I34" s="11">
        <v>128.97437895320314</v>
      </c>
      <c r="J34" s="11">
        <v>1096.2551028560213</v>
      </c>
      <c r="K34" s="11">
        <v>77.422592916609545</v>
      </c>
      <c r="L34" s="12" t="s">
        <v>57</v>
      </c>
      <c r="M34" s="12" t="s">
        <v>58</v>
      </c>
      <c r="N34" s="14">
        <f t="shared" si="3"/>
        <v>0.04</v>
      </c>
      <c r="O34" s="12">
        <v>0.45544957541243147</v>
      </c>
      <c r="P34" s="12">
        <v>0.48980519015180002</v>
      </c>
      <c r="Q34" s="12">
        <v>0.45086802353866801</v>
      </c>
      <c r="R34" s="12">
        <v>9.0235964248692913</v>
      </c>
      <c r="S34" s="10">
        <v>1.0860857605289711</v>
      </c>
      <c r="T34" s="12">
        <v>13.214721375924285</v>
      </c>
      <c r="U34" s="12">
        <v>7.2500631230317216</v>
      </c>
      <c r="V34" s="12">
        <v>0.24406421584920698</v>
      </c>
      <c r="W34" s="12">
        <v>4.0677369308201164E-2</v>
      </c>
      <c r="X34" s="14">
        <f>0.02/2</f>
        <v>0.01</v>
      </c>
      <c r="Y34" s="12">
        <v>1.2786253085877899</v>
      </c>
      <c r="Z34" s="12">
        <v>0.1016934232705029</v>
      </c>
      <c r="AA34" s="12">
        <v>0.42982420235665897</v>
      </c>
    </row>
    <row r="35" spans="1:27" x14ac:dyDescent="0.45">
      <c r="A35" s="5" t="s">
        <v>54</v>
      </c>
      <c r="B35" s="5" t="s">
        <v>66</v>
      </c>
      <c r="C35" s="5">
        <v>45</v>
      </c>
      <c r="D35" s="11">
        <v>5727.9077710257188</v>
      </c>
      <c r="E35" s="12">
        <v>48.963737079293004</v>
      </c>
      <c r="F35" s="11">
        <v>2299.6902742979419</v>
      </c>
      <c r="G35" s="12">
        <v>3.9010452820551476</v>
      </c>
      <c r="H35" s="12">
        <v>0.37926829131091716</v>
      </c>
      <c r="I35" s="11">
        <v>31.96689883906302</v>
      </c>
      <c r="J35" s="11">
        <v>2554.5425123745899</v>
      </c>
      <c r="K35" s="11">
        <v>78.562717485832835</v>
      </c>
      <c r="L35" s="12" t="s">
        <v>57</v>
      </c>
      <c r="M35" s="12" t="s">
        <v>58</v>
      </c>
      <c r="N35" s="14">
        <f t="shared" si="3"/>
        <v>0.04</v>
      </c>
      <c r="O35" s="12">
        <v>0.34679606627323395</v>
      </c>
      <c r="P35" s="12">
        <v>0.423129751874881</v>
      </c>
      <c r="Q35" s="12">
        <v>0.4598287546465431</v>
      </c>
      <c r="R35" s="12">
        <v>5.7050780539520503</v>
      </c>
      <c r="S35" s="15">
        <f>0.8</f>
        <v>0.8</v>
      </c>
      <c r="T35" s="12">
        <v>18.666421406212439</v>
      </c>
      <c r="U35" s="12">
        <v>8.2455735925743845</v>
      </c>
      <c r="V35" s="12">
        <v>0.17859723770725727</v>
      </c>
      <c r="W35" s="12">
        <v>2.2073815896402584E-2</v>
      </c>
      <c r="X35" s="12">
        <v>2.6087236968475782E-2</v>
      </c>
      <c r="Y35" s="12">
        <v>3.6120789648658773E-2</v>
      </c>
      <c r="Z35" s="12">
        <v>2.4080526432439183E-2</v>
      </c>
      <c r="AA35" s="12">
        <v>8.4281842513537153E-2</v>
      </c>
    </row>
    <row r="36" spans="1:27" x14ac:dyDescent="0.45">
      <c r="A36" s="5" t="s">
        <v>54</v>
      </c>
      <c r="B36" s="5" t="s">
        <v>67</v>
      </c>
      <c r="C36" s="5">
        <v>45</v>
      </c>
      <c r="D36" s="11">
        <v>13678.950035699268</v>
      </c>
      <c r="E36" s="12">
        <v>44.778254119028162</v>
      </c>
      <c r="F36" s="11">
        <v>2484.8295743223839</v>
      </c>
      <c r="G36" s="12">
        <v>5.529921927020383</v>
      </c>
      <c r="H36" s="12">
        <v>3.3829607457642097</v>
      </c>
      <c r="I36" s="11">
        <v>261.82662055080266</v>
      </c>
      <c r="J36" s="11">
        <v>2493.3832045265922</v>
      </c>
      <c r="K36" s="11">
        <v>32.89726176538344</v>
      </c>
      <c r="L36" s="12" t="s">
        <v>57</v>
      </c>
      <c r="M36" s="12" t="s">
        <v>58</v>
      </c>
      <c r="N36" s="14">
        <f t="shared" si="3"/>
        <v>0.04</v>
      </c>
      <c r="O36" s="12">
        <v>5.1415957557798553</v>
      </c>
      <c r="P36" s="12">
        <v>5.0447757614445115</v>
      </c>
      <c r="Q36" s="12">
        <v>4.9882289449943098</v>
      </c>
      <c r="R36" s="12">
        <v>2.9043851358387798</v>
      </c>
      <c r="S36" s="10">
        <v>1.9074595355383535</v>
      </c>
      <c r="T36" s="12">
        <v>7.3390147152103467</v>
      </c>
      <c r="U36" s="12">
        <v>2.5335852664863689</v>
      </c>
      <c r="V36" s="12">
        <v>3.3786839306621061E-2</v>
      </c>
      <c r="W36" s="14">
        <f>0.02/2</f>
        <v>0.01</v>
      </c>
      <c r="X36" s="14">
        <f>0.02/2</f>
        <v>0.01</v>
      </c>
      <c r="Y36" s="14">
        <f>0.02/2</f>
        <v>0.01</v>
      </c>
      <c r="Z36" s="14">
        <f>0.01/2</f>
        <v>5.0000000000000001E-3</v>
      </c>
      <c r="AA36" s="12">
        <v>0.13557503873669463</v>
      </c>
    </row>
    <row r="37" spans="1:27" x14ac:dyDescent="0.45">
      <c r="A37" s="5" t="s">
        <v>54</v>
      </c>
      <c r="B37" s="5" t="s">
        <v>68</v>
      </c>
      <c r="C37" s="5">
        <v>45</v>
      </c>
      <c r="D37" s="11">
        <v>5686.0178906888277</v>
      </c>
      <c r="E37" s="12">
        <v>38.124664238353013</v>
      </c>
      <c r="F37" s="11">
        <v>5558.6619640969548</v>
      </c>
      <c r="G37" s="12">
        <v>12.730406849308798</v>
      </c>
      <c r="H37" s="12">
        <v>1.3456475681018427</v>
      </c>
      <c r="I37" s="11">
        <v>120.70894327172554</v>
      </c>
      <c r="J37" s="11">
        <v>481.26262395153128</v>
      </c>
      <c r="K37" s="11">
        <v>79.141502656349388</v>
      </c>
      <c r="L37" s="12" t="s">
        <v>57</v>
      </c>
      <c r="M37" s="12" t="s">
        <v>58</v>
      </c>
      <c r="N37" s="14">
        <f t="shared" si="3"/>
        <v>0.04</v>
      </c>
      <c r="O37" s="12" t="s">
        <v>57</v>
      </c>
      <c r="P37" s="12" t="s">
        <v>57</v>
      </c>
      <c r="Q37" s="12" t="s">
        <v>58</v>
      </c>
      <c r="R37" s="12">
        <v>6.3954562926423009</v>
      </c>
      <c r="S37" s="10">
        <v>2.0366230729455048</v>
      </c>
      <c r="T37" s="12">
        <v>15.743592500903752</v>
      </c>
      <c r="U37" s="12">
        <v>8.053313458379284</v>
      </c>
      <c r="V37" s="12">
        <v>0.2970831636411892</v>
      </c>
      <c r="W37" s="14">
        <f t="shared" ref="W37:X39" si="4">0.02/2</f>
        <v>0.01</v>
      </c>
      <c r="X37" s="14">
        <f t="shared" si="4"/>
        <v>0.01</v>
      </c>
      <c r="Y37" s="12">
        <v>3.6321593306274109</v>
      </c>
      <c r="Z37" s="12">
        <v>5.6875391817254144E-2</v>
      </c>
      <c r="AA37" s="12">
        <v>0.36484958793408773</v>
      </c>
    </row>
    <row r="38" spans="1:27" x14ac:dyDescent="0.45">
      <c r="A38" s="5" t="s">
        <v>54</v>
      </c>
      <c r="B38" s="5" t="s">
        <v>69</v>
      </c>
      <c r="C38" s="5">
        <v>45</v>
      </c>
      <c r="D38" s="11">
        <v>5520.5461062697386</v>
      </c>
      <c r="E38" s="12">
        <v>44.381878742855086</v>
      </c>
      <c r="F38" s="11">
        <v>3598.0312331251193</v>
      </c>
      <c r="G38" s="12">
        <v>8.3034770575597872</v>
      </c>
      <c r="H38" s="12">
        <v>0.70794925092702854</v>
      </c>
      <c r="I38" s="11">
        <v>49.783901139487028</v>
      </c>
      <c r="J38" s="11">
        <v>914.07905290377391</v>
      </c>
      <c r="K38" s="11">
        <v>81.513674795493614</v>
      </c>
      <c r="L38" s="12">
        <v>0.10290694711712606</v>
      </c>
      <c r="M38" s="12">
        <v>0.110317713137057</v>
      </c>
      <c r="N38" s="14">
        <f t="shared" si="3"/>
        <v>0.04</v>
      </c>
      <c r="O38" s="12" t="s">
        <v>57</v>
      </c>
      <c r="P38" s="12" t="s">
        <v>57</v>
      </c>
      <c r="Q38" s="12" t="s">
        <v>58</v>
      </c>
      <c r="R38" s="12">
        <v>5.3792770391724423</v>
      </c>
      <c r="S38" s="10">
        <v>1.083247649008827</v>
      </c>
      <c r="T38" s="12">
        <v>15.89331852482767</v>
      </c>
      <c r="U38" s="12">
        <v>8.865003069841265</v>
      </c>
      <c r="V38" s="12">
        <v>0.26015002594306474</v>
      </c>
      <c r="W38" s="14">
        <f t="shared" si="4"/>
        <v>0.01</v>
      </c>
      <c r="X38" s="14">
        <f t="shared" si="4"/>
        <v>0.01</v>
      </c>
      <c r="Y38" s="12">
        <v>0.66530170569046065</v>
      </c>
      <c r="Z38" s="12">
        <v>2.7010111983159724E-2</v>
      </c>
      <c r="AA38" s="12">
        <v>0.13789372959823651</v>
      </c>
    </row>
    <row r="39" spans="1:27" x14ac:dyDescent="0.45">
      <c r="A39" s="5" t="s">
        <v>54</v>
      </c>
      <c r="B39" s="5" t="s">
        <v>70</v>
      </c>
      <c r="C39" s="5">
        <v>45</v>
      </c>
      <c r="D39" s="11">
        <v>5391.56815515161</v>
      </c>
      <c r="E39" s="12">
        <v>49.338823319135415</v>
      </c>
      <c r="F39" s="11">
        <v>3205.2969616136552</v>
      </c>
      <c r="G39" s="12">
        <v>7.1113717760515884</v>
      </c>
      <c r="H39" s="12">
        <v>0.2518737789861174</v>
      </c>
      <c r="I39" s="11">
        <v>21.307709206164287</v>
      </c>
      <c r="J39" s="11">
        <v>1180.9630250203923</v>
      </c>
      <c r="K39" s="11">
        <v>83.463657891448108</v>
      </c>
      <c r="L39" s="12">
        <v>0.11880204066349299</v>
      </c>
      <c r="M39" s="12">
        <v>0.12757141239410799</v>
      </c>
      <c r="N39" s="14">
        <f t="shared" si="3"/>
        <v>0.04</v>
      </c>
      <c r="O39" s="12" t="s">
        <v>57</v>
      </c>
      <c r="P39" s="12" t="s">
        <v>57</v>
      </c>
      <c r="Q39" s="12" t="s">
        <v>58</v>
      </c>
      <c r="R39" s="12">
        <v>4.8607576864014428</v>
      </c>
      <c r="S39" s="15">
        <f>0.8</f>
        <v>0.8</v>
      </c>
      <c r="T39" s="12">
        <v>18.403035787211483</v>
      </c>
      <c r="U39" s="12">
        <v>9.3437047043237094</v>
      </c>
      <c r="V39" s="12">
        <v>0.2193739365362958</v>
      </c>
      <c r="W39" s="14">
        <f t="shared" si="4"/>
        <v>0.01</v>
      </c>
      <c r="X39" s="14">
        <f t="shared" si="4"/>
        <v>0.01</v>
      </c>
      <c r="Y39" s="12">
        <v>2.8116137802460001E-2</v>
      </c>
      <c r="Z39" s="12">
        <v>1.4218681071796951E-2</v>
      </c>
      <c r="AA39" s="12">
        <v>6.2968444746529351E-2</v>
      </c>
    </row>
    <row r="40" spans="1:27" x14ac:dyDescent="0.45">
      <c r="A40" s="5" t="s">
        <v>54</v>
      </c>
      <c r="B40" s="5" t="s">
        <v>71</v>
      </c>
      <c r="C40" s="5">
        <v>45</v>
      </c>
      <c r="D40" s="11">
        <v>5180.3731602532553</v>
      </c>
      <c r="E40" s="12">
        <v>40.895930173754365</v>
      </c>
      <c r="F40" s="11">
        <v>4106.7461513175922</v>
      </c>
      <c r="G40" s="12">
        <v>10.489141405627738</v>
      </c>
      <c r="H40" s="12">
        <v>2.3628442005318413</v>
      </c>
      <c r="I40" s="11">
        <v>102.83303798321879</v>
      </c>
      <c r="J40" s="11">
        <v>741.15832908394407</v>
      </c>
      <c r="K40" s="11">
        <v>86.866329138729583</v>
      </c>
      <c r="L40" s="12">
        <v>0.126642946470337</v>
      </c>
      <c r="M40" s="12">
        <v>0.13776674945120221</v>
      </c>
      <c r="N40" s="12">
        <v>9.7571551782910299E-2</v>
      </c>
      <c r="O40" s="12" t="s">
        <v>57</v>
      </c>
      <c r="P40" s="12" t="s">
        <v>57</v>
      </c>
      <c r="Q40" s="12" t="s">
        <v>58</v>
      </c>
      <c r="R40" s="12">
        <v>5.6919816131384096</v>
      </c>
      <c r="S40" s="10">
        <v>2.3828561901310219</v>
      </c>
      <c r="T40" s="12">
        <v>12.357403577494111</v>
      </c>
      <c r="U40" s="12">
        <v>9.1597735251107313</v>
      </c>
      <c r="V40" s="12">
        <v>0.38308665804146003</v>
      </c>
      <c r="W40" s="12">
        <v>2.858855657025821E-2</v>
      </c>
      <c r="X40" s="12">
        <v>4.2882834855387311E-2</v>
      </c>
      <c r="Y40" s="12">
        <v>0</v>
      </c>
      <c r="Z40" s="12">
        <v>4.5741690512413134E-2</v>
      </c>
      <c r="AA40" s="12">
        <v>0.21584360210544948</v>
      </c>
    </row>
    <row r="41" spans="1:27" x14ac:dyDescent="0.45">
      <c r="A41" s="5" t="s">
        <v>54</v>
      </c>
      <c r="B41" s="5" t="s">
        <v>72</v>
      </c>
      <c r="C41" s="5">
        <v>45</v>
      </c>
      <c r="D41" s="11">
        <v>7395.9415919529156</v>
      </c>
      <c r="E41" s="12">
        <v>40.424076466029454</v>
      </c>
      <c r="F41" s="11">
        <v>4862.7786101782494</v>
      </c>
      <c r="G41" s="12">
        <v>13.212133815551541</v>
      </c>
      <c r="H41" s="12">
        <v>2.8674343063807806</v>
      </c>
      <c r="I41" s="11">
        <v>531.16047532937239</v>
      </c>
      <c r="J41" s="11">
        <v>178.54957892017572</v>
      </c>
      <c r="K41" s="11">
        <v>60.844179798501685</v>
      </c>
      <c r="L41" s="12" t="s">
        <v>57</v>
      </c>
      <c r="M41" s="12" t="s">
        <v>58</v>
      </c>
      <c r="N41" s="14">
        <f t="shared" si="3"/>
        <v>0.04</v>
      </c>
      <c r="O41" s="12">
        <v>0.26604093114040001</v>
      </c>
      <c r="P41" s="12">
        <v>0.31111148988342802</v>
      </c>
      <c r="Q41" s="12">
        <v>0.27792097332560417</v>
      </c>
      <c r="R41" s="12">
        <v>6.9880149832084753</v>
      </c>
      <c r="S41" s="10">
        <v>7.2347207439938011</v>
      </c>
      <c r="T41" s="12">
        <v>4.636879359338673</v>
      </c>
      <c r="U41" s="12">
        <v>9.7998661844484634</v>
      </c>
      <c r="V41" s="12">
        <v>0.20538997675019377</v>
      </c>
      <c r="W41" s="14">
        <f t="shared" ref="W41:Y56" si="5">0.02/2</f>
        <v>0.01</v>
      </c>
      <c r="X41" s="14">
        <f t="shared" si="5"/>
        <v>0.01</v>
      </c>
      <c r="Y41" s="12">
        <v>6.0041642986308458E-2</v>
      </c>
      <c r="Z41" s="12">
        <v>4.2801963316972363E-2</v>
      </c>
      <c r="AA41" s="12">
        <v>0.64321839318005702</v>
      </c>
    </row>
    <row r="42" spans="1:27" x14ac:dyDescent="0.45">
      <c r="A42" s="5" t="s">
        <v>54</v>
      </c>
      <c r="B42" s="5" t="s">
        <v>73</v>
      </c>
      <c r="C42" s="5">
        <v>45</v>
      </c>
      <c r="D42" s="11">
        <v>5371.9328553866362</v>
      </c>
      <c r="E42" s="12">
        <v>31.037976575116851</v>
      </c>
      <c r="F42" s="11">
        <v>6824.114842341548</v>
      </c>
      <c r="G42" s="12">
        <v>21.400561659232313</v>
      </c>
      <c r="H42" s="12">
        <v>0.43832475687584255</v>
      </c>
      <c r="I42" s="11">
        <v>108.69308023444096</v>
      </c>
      <c r="J42" s="11">
        <v>397.93012241865705</v>
      </c>
      <c r="K42" s="11">
        <v>83.768731314049901</v>
      </c>
      <c r="L42" s="12" t="s">
        <v>57</v>
      </c>
      <c r="M42" s="12" t="s">
        <v>58</v>
      </c>
      <c r="N42" s="14">
        <f t="shared" si="3"/>
        <v>0.04</v>
      </c>
      <c r="O42" s="12" t="s">
        <v>57</v>
      </c>
      <c r="P42" s="12" t="s">
        <v>57</v>
      </c>
      <c r="Q42" s="12" t="s">
        <v>58</v>
      </c>
      <c r="R42" s="12">
        <v>9.9239016850844344</v>
      </c>
      <c r="S42" s="10">
        <v>2.5680673991078775</v>
      </c>
      <c r="T42" s="12">
        <v>6.9902771684774878</v>
      </c>
      <c r="U42" s="12">
        <v>13.30444556164322</v>
      </c>
      <c r="V42" s="12">
        <v>0.33289762581028037</v>
      </c>
      <c r="W42" s="14">
        <f t="shared" si="5"/>
        <v>0.01</v>
      </c>
      <c r="X42" s="14">
        <f t="shared" si="5"/>
        <v>0.01</v>
      </c>
      <c r="Y42" s="14">
        <f>0.02/2</f>
        <v>0.01</v>
      </c>
      <c r="Z42" s="12">
        <v>3.3232465227188063E-2</v>
      </c>
      <c r="AA42" s="12">
        <v>0.27330837781670181</v>
      </c>
    </row>
    <row r="43" spans="1:27" x14ac:dyDescent="0.45">
      <c r="A43" s="5" t="s">
        <v>74</v>
      </c>
      <c r="B43" s="5" t="s">
        <v>75</v>
      </c>
      <c r="C43" s="5">
        <v>45</v>
      </c>
      <c r="D43" s="11">
        <v>7952.5393545498036</v>
      </c>
      <c r="E43" s="12">
        <v>45.141724395322328</v>
      </c>
      <c r="F43" s="11">
        <v>2003.1279873760848</v>
      </c>
      <c r="G43" s="12">
        <v>5.4740826709270181</v>
      </c>
      <c r="H43" s="12">
        <v>1.9705544570014271</v>
      </c>
      <c r="I43" s="11">
        <v>43.037416680853283</v>
      </c>
      <c r="J43" s="13">
        <v>1.5</v>
      </c>
      <c r="K43" s="11">
        <v>56.585699226064968</v>
      </c>
      <c r="L43" s="12" t="s">
        <v>57</v>
      </c>
      <c r="M43" s="12" t="s">
        <v>58</v>
      </c>
      <c r="N43" s="14">
        <f t="shared" si="3"/>
        <v>0.04</v>
      </c>
      <c r="O43" s="12">
        <v>0.162843881833935</v>
      </c>
      <c r="P43" s="12">
        <v>0.231094950515291</v>
      </c>
      <c r="Q43" s="12">
        <v>0.19767287967765459</v>
      </c>
      <c r="R43" s="12">
        <v>1.0847273876091823</v>
      </c>
      <c r="S43" s="15">
        <f t="shared" ref="S43:S48" si="6">0.8</f>
        <v>0.8</v>
      </c>
      <c r="T43" s="12">
        <v>2.6096298272723697</v>
      </c>
      <c r="U43" s="12">
        <v>7.5293859591687058</v>
      </c>
      <c r="V43" s="12">
        <v>0.15479633461231221</v>
      </c>
      <c r="W43" s="14">
        <f t="shared" si="5"/>
        <v>0.01</v>
      </c>
      <c r="X43" s="14">
        <f t="shared" si="5"/>
        <v>0.01</v>
      </c>
      <c r="Y43" s="14">
        <f>0.02/2</f>
        <v>0.01</v>
      </c>
      <c r="Z43" s="12">
        <v>2.4502213113680706E-2</v>
      </c>
      <c r="AA43" s="12">
        <v>0.39318845514188805</v>
      </c>
    </row>
    <row r="44" spans="1:27" x14ac:dyDescent="0.45">
      <c r="A44" s="5" t="s">
        <v>74</v>
      </c>
      <c r="B44" s="5" t="s">
        <v>76</v>
      </c>
      <c r="C44" s="5">
        <v>45</v>
      </c>
      <c r="D44" s="11">
        <v>5212.4608380100608</v>
      </c>
      <c r="E44" s="12">
        <v>48.918860414673283</v>
      </c>
      <c r="F44" s="11">
        <v>1058.8774990180043</v>
      </c>
      <c r="G44" s="12">
        <v>4.8293063101620328</v>
      </c>
      <c r="H44" s="12">
        <v>6.1868597995007629E-2</v>
      </c>
      <c r="I44" s="11">
        <v>4.0769272678779167</v>
      </c>
      <c r="J44" s="13">
        <v>1.5</v>
      </c>
      <c r="K44" s="11">
        <v>86.33158386889572</v>
      </c>
      <c r="L44" s="12" t="s">
        <v>57</v>
      </c>
      <c r="M44" s="12" t="s">
        <v>58</v>
      </c>
      <c r="N44" s="14">
        <f t="shared" si="3"/>
        <v>0.04</v>
      </c>
      <c r="O44" s="12" t="s">
        <v>57</v>
      </c>
      <c r="P44" s="12" t="s">
        <v>57</v>
      </c>
      <c r="Q44" s="12" t="s">
        <v>58</v>
      </c>
      <c r="R44" s="14">
        <f>0.22/2</f>
        <v>0.11</v>
      </c>
      <c r="S44" s="15">
        <f t="shared" si="6"/>
        <v>0.8</v>
      </c>
      <c r="T44" s="12">
        <v>0.48143725106459967</v>
      </c>
      <c r="U44" s="12">
        <v>9.2518443668396468</v>
      </c>
      <c r="V44" s="12">
        <v>0.4736147846514378</v>
      </c>
      <c r="W44" s="14">
        <f t="shared" si="5"/>
        <v>0.01</v>
      </c>
      <c r="X44" s="14">
        <f t="shared" si="5"/>
        <v>0.01</v>
      </c>
      <c r="Y44" s="14">
        <f t="shared" si="5"/>
        <v>0.01</v>
      </c>
      <c r="Z44" s="12">
        <v>5.9024064753857859E-2</v>
      </c>
      <c r="AA44" s="12">
        <v>0.32498792280136196</v>
      </c>
    </row>
    <row r="45" spans="1:27" x14ac:dyDescent="0.45">
      <c r="A45" s="5" t="s">
        <v>74</v>
      </c>
      <c r="B45" s="5" t="s">
        <v>77</v>
      </c>
      <c r="C45" s="5">
        <v>45</v>
      </c>
      <c r="D45" s="11">
        <v>10601.174105349515</v>
      </c>
      <c r="E45" s="12">
        <v>46.684781799435527</v>
      </c>
      <c r="F45" s="11">
        <v>2393.2384108799097</v>
      </c>
      <c r="G45" s="12">
        <v>5.437352308799543</v>
      </c>
      <c r="H45" s="12">
        <v>3.2104417706925616</v>
      </c>
      <c r="I45" s="11">
        <v>67.723688574335753</v>
      </c>
      <c r="J45" s="13">
        <v>1.5</v>
      </c>
      <c r="K45" s="11">
        <v>42.448128436351503</v>
      </c>
      <c r="L45" s="12" t="s">
        <v>57</v>
      </c>
      <c r="M45" s="12" t="s">
        <v>58</v>
      </c>
      <c r="N45" s="14">
        <f t="shared" si="3"/>
        <v>0.04</v>
      </c>
      <c r="O45" s="12">
        <v>0.46284585366660003</v>
      </c>
      <c r="P45" s="12">
        <v>0.51024378652708124</v>
      </c>
      <c r="Q45" s="12">
        <v>0.432085803824515</v>
      </c>
      <c r="R45" s="12">
        <v>1.5534395664641427</v>
      </c>
      <c r="S45" s="15">
        <f t="shared" si="6"/>
        <v>0.8</v>
      </c>
      <c r="T45" s="12">
        <v>3.6862022520581457</v>
      </c>
      <c r="U45" s="12">
        <v>6.7786453809344414</v>
      </c>
      <c r="V45" s="14">
        <f>0.02/2</f>
        <v>0.01</v>
      </c>
      <c r="W45" s="14">
        <f t="shared" si="5"/>
        <v>0.01</v>
      </c>
      <c r="X45" s="14">
        <f t="shared" si="5"/>
        <v>0.01</v>
      </c>
      <c r="Y45" s="14">
        <f t="shared" si="5"/>
        <v>0.01</v>
      </c>
      <c r="Z45" s="14">
        <f>0.01/2</f>
        <v>5.0000000000000001E-3</v>
      </c>
      <c r="AA45" s="12">
        <v>0.44136513258084253</v>
      </c>
    </row>
    <row r="46" spans="1:27" x14ac:dyDescent="0.45">
      <c r="A46" s="5" t="s">
        <v>74</v>
      </c>
      <c r="B46" s="5" t="s">
        <v>78</v>
      </c>
      <c r="C46" s="5">
        <v>45</v>
      </c>
      <c r="D46" s="11">
        <v>5660.4822352095098</v>
      </c>
      <c r="E46" s="12">
        <v>38.136076743279119</v>
      </c>
      <c r="F46" s="11">
        <v>4812.2471056089453</v>
      </c>
      <c r="G46" s="12">
        <v>13.605395328734762</v>
      </c>
      <c r="H46" s="12">
        <v>2.6929123125569747</v>
      </c>
      <c r="I46" s="11">
        <v>62.939890309968725</v>
      </c>
      <c r="J46" s="11">
        <v>27.065689201642368</v>
      </c>
      <c r="K46" s="11">
        <v>79.498527033773883</v>
      </c>
      <c r="L46" s="12" t="s">
        <v>57</v>
      </c>
      <c r="M46" s="12" t="s">
        <v>58</v>
      </c>
      <c r="N46" s="14">
        <f t="shared" si="3"/>
        <v>0.04</v>
      </c>
      <c r="O46" s="12" t="s">
        <v>57</v>
      </c>
      <c r="P46" s="12" t="s">
        <v>57</v>
      </c>
      <c r="Q46" s="12" t="s">
        <v>58</v>
      </c>
      <c r="R46" s="12">
        <v>5.3781427833348641</v>
      </c>
      <c r="S46" s="15">
        <f t="shared" si="6"/>
        <v>0.8</v>
      </c>
      <c r="T46" s="12">
        <v>16.643990521350556</v>
      </c>
      <c r="U46" s="12">
        <v>3.3228233384419341</v>
      </c>
      <c r="V46" s="12">
        <v>0.33262374903437492</v>
      </c>
      <c r="W46" s="14">
        <f t="shared" si="5"/>
        <v>0.01</v>
      </c>
      <c r="X46" s="14">
        <f t="shared" si="5"/>
        <v>0.01</v>
      </c>
      <c r="Y46" s="14">
        <f t="shared" si="5"/>
        <v>0.01</v>
      </c>
      <c r="Z46" s="12">
        <v>0.35840059589308199</v>
      </c>
      <c r="AA46" s="12">
        <v>1.715611330662288E-2</v>
      </c>
    </row>
    <row r="47" spans="1:27" x14ac:dyDescent="0.45">
      <c r="A47" s="5" t="s">
        <v>74</v>
      </c>
      <c r="B47" s="5" t="s">
        <v>79</v>
      </c>
      <c r="C47" s="5">
        <v>45</v>
      </c>
      <c r="D47" s="11">
        <v>5153.8540220869309</v>
      </c>
      <c r="E47" s="12">
        <v>38.526110873834654</v>
      </c>
      <c r="F47" s="11">
        <v>4255.0524410441694</v>
      </c>
      <c r="G47" s="12">
        <v>12.659251703748113</v>
      </c>
      <c r="H47" s="12">
        <v>1.5775230371857893</v>
      </c>
      <c r="I47" s="11">
        <v>40.197066201899574</v>
      </c>
      <c r="J47" s="11">
        <v>25.582090726852947</v>
      </c>
      <c r="K47" s="11">
        <v>87.313299536912993</v>
      </c>
      <c r="L47" s="12" t="s">
        <v>57</v>
      </c>
      <c r="M47" s="12" t="s">
        <v>58</v>
      </c>
      <c r="N47" s="14">
        <f t="shared" si="3"/>
        <v>0.04</v>
      </c>
      <c r="O47" s="12" t="s">
        <v>57</v>
      </c>
      <c r="P47" s="12" t="s">
        <v>57</v>
      </c>
      <c r="Q47" s="12" t="s">
        <v>58</v>
      </c>
      <c r="R47" s="12">
        <v>4.4409756395189985</v>
      </c>
      <c r="S47" s="15">
        <f t="shared" si="6"/>
        <v>0.8</v>
      </c>
      <c r="T47" s="12">
        <v>15.248055733144458</v>
      </c>
      <c r="U47" s="12">
        <v>6.2601988347220647</v>
      </c>
      <c r="V47" s="12">
        <v>0.32642465352479333</v>
      </c>
      <c r="W47" s="14">
        <f t="shared" si="5"/>
        <v>0.01</v>
      </c>
      <c r="X47" s="14">
        <f t="shared" si="5"/>
        <v>0.01</v>
      </c>
      <c r="Y47" s="14">
        <f t="shared" si="5"/>
        <v>0.01</v>
      </c>
      <c r="Z47" s="12">
        <v>0.31442201666122849</v>
      </c>
      <c r="AA47" s="12">
        <v>5.9542492676115874E-2</v>
      </c>
    </row>
    <row r="48" spans="1:27" x14ac:dyDescent="0.45">
      <c r="A48" s="5" t="s">
        <v>74</v>
      </c>
      <c r="B48" s="5" t="s">
        <v>80</v>
      </c>
      <c r="C48" s="5">
        <v>45</v>
      </c>
      <c r="D48" s="11">
        <v>4394.4363508318638</v>
      </c>
      <c r="E48" s="12">
        <v>41.504495764740668</v>
      </c>
      <c r="F48" s="11">
        <v>3648.3826273872241</v>
      </c>
      <c r="G48" s="12">
        <v>13.024571293652512</v>
      </c>
      <c r="H48" s="12">
        <v>0.16396728706973471</v>
      </c>
      <c r="I48" s="11">
        <v>10.801510770847214</v>
      </c>
      <c r="J48" s="11">
        <v>25.876778053727676</v>
      </c>
      <c r="K48" s="11">
        <v>102.40221135864564</v>
      </c>
      <c r="L48" s="12" t="s">
        <v>57</v>
      </c>
      <c r="M48" s="12" t="s">
        <v>58</v>
      </c>
      <c r="N48" s="14">
        <f t="shared" si="3"/>
        <v>0.04</v>
      </c>
      <c r="O48" s="12" t="s">
        <v>57</v>
      </c>
      <c r="P48" s="12" t="s">
        <v>57</v>
      </c>
      <c r="Q48" s="12" t="s">
        <v>58</v>
      </c>
      <c r="R48" s="12">
        <v>3.6965563047203811</v>
      </c>
      <c r="S48" s="15">
        <f t="shared" si="6"/>
        <v>0.8</v>
      </c>
      <c r="T48" s="12">
        <v>14.385809148571063</v>
      </c>
      <c r="U48" s="12">
        <v>10.960616494149383</v>
      </c>
      <c r="V48" s="12">
        <v>0.34605494818221644</v>
      </c>
      <c r="W48" s="14">
        <f t="shared" si="5"/>
        <v>0.01</v>
      </c>
      <c r="X48" s="14">
        <f t="shared" si="5"/>
        <v>0.01</v>
      </c>
      <c r="Y48" s="14">
        <f t="shared" si="5"/>
        <v>0.01</v>
      </c>
      <c r="Z48" s="12">
        <v>0.27357345201122857</v>
      </c>
      <c r="AA48" s="12">
        <v>0.11535164939407214</v>
      </c>
    </row>
    <row r="49" spans="1:27" x14ac:dyDescent="0.45">
      <c r="A49" s="5" t="s">
        <v>74</v>
      </c>
      <c r="B49" s="5" t="s">
        <v>81</v>
      </c>
      <c r="C49" s="5">
        <v>45</v>
      </c>
      <c r="D49" s="11">
        <v>5386.5102478681511</v>
      </c>
      <c r="E49" s="12">
        <v>37.133800748137787</v>
      </c>
      <c r="F49" s="11">
        <v>4911.4774361725495</v>
      </c>
      <c r="G49" s="12">
        <v>12.280497953927396</v>
      </c>
      <c r="H49" s="12">
        <v>4.4134731112704095</v>
      </c>
      <c r="I49" s="11">
        <v>97.832588754326082</v>
      </c>
      <c r="J49" s="11">
        <v>6.1492707944438081</v>
      </c>
      <c r="K49" s="11">
        <v>83.542029865829917</v>
      </c>
      <c r="L49" s="12" t="s">
        <v>57</v>
      </c>
      <c r="M49" s="12" t="s">
        <v>58</v>
      </c>
      <c r="N49" s="14">
        <f t="shared" si="3"/>
        <v>0.04</v>
      </c>
      <c r="O49" s="12">
        <v>0.30461826287216798</v>
      </c>
      <c r="P49" s="12">
        <v>0.29739108219505</v>
      </c>
      <c r="Q49" s="12">
        <v>0.275043176398936</v>
      </c>
      <c r="R49" s="12">
        <v>2.8649683589841195</v>
      </c>
      <c r="S49" s="10">
        <v>1.3319811327636206</v>
      </c>
      <c r="T49" s="12">
        <v>5.4094817610746881</v>
      </c>
      <c r="U49" s="12">
        <v>11.403577294860584</v>
      </c>
      <c r="V49" s="12">
        <v>0.73257157938503115</v>
      </c>
      <c r="W49" s="14">
        <f t="shared" si="5"/>
        <v>0.01</v>
      </c>
      <c r="X49" s="14">
        <f t="shared" si="5"/>
        <v>0.01</v>
      </c>
      <c r="Y49" s="14">
        <f t="shared" si="5"/>
        <v>0.01</v>
      </c>
      <c r="Z49" s="12">
        <v>0.85887702410658828</v>
      </c>
      <c r="AA49" s="12">
        <v>1.7372411739702169</v>
      </c>
    </row>
    <row r="50" spans="1:27" x14ac:dyDescent="0.45">
      <c r="A50" s="5" t="s">
        <v>74</v>
      </c>
      <c r="B50" s="5" t="s">
        <v>82</v>
      </c>
      <c r="C50" s="5">
        <v>45</v>
      </c>
      <c r="D50" s="11">
        <v>4456.2307687051043</v>
      </c>
      <c r="E50" s="12">
        <v>36.73519575191235</v>
      </c>
      <c r="F50" s="11">
        <v>6393.0324503597458</v>
      </c>
      <c r="G50" s="12">
        <v>16.20623829831133</v>
      </c>
      <c r="H50" s="12">
        <v>3.1193248116925574</v>
      </c>
      <c r="I50" s="11">
        <v>86.37521242529391</v>
      </c>
      <c r="J50" s="11">
        <v>7.9170680499811095</v>
      </c>
      <c r="K50" s="11">
        <v>100.98220297750905</v>
      </c>
      <c r="L50" s="12" t="s">
        <v>57</v>
      </c>
      <c r="M50" s="12" t="s">
        <v>58</v>
      </c>
      <c r="N50" s="14">
        <f t="shared" si="3"/>
        <v>0.04</v>
      </c>
      <c r="O50" s="12" t="s">
        <v>57</v>
      </c>
      <c r="P50" s="12" t="s">
        <v>57</v>
      </c>
      <c r="Q50" s="12" t="s">
        <v>58</v>
      </c>
      <c r="R50" s="12">
        <v>3.1644520995774497</v>
      </c>
      <c r="S50" s="10">
        <v>1.1404536525997788</v>
      </c>
      <c r="T50" s="12">
        <v>4.6394018772889307</v>
      </c>
      <c r="U50" s="12">
        <v>14.029044584566526</v>
      </c>
      <c r="V50" s="12">
        <v>0.70422320304581965</v>
      </c>
      <c r="W50" s="14">
        <f t="shared" si="5"/>
        <v>0.01</v>
      </c>
      <c r="X50" s="14">
        <f t="shared" si="5"/>
        <v>0.01</v>
      </c>
      <c r="Y50" s="12">
        <v>4.5523141287391385E-2</v>
      </c>
      <c r="Z50" s="12">
        <v>1.0046759355426027</v>
      </c>
      <c r="AA50" s="12">
        <v>2.0204357663551793</v>
      </c>
    </row>
    <row r="51" spans="1:27" x14ac:dyDescent="0.45">
      <c r="A51" s="5" t="s">
        <v>74</v>
      </c>
      <c r="B51" s="5" t="s">
        <v>83</v>
      </c>
      <c r="C51" s="5">
        <v>45</v>
      </c>
      <c r="D51" s="11">
        <v>6872.5942020370112</v>
      </c>
      <c r="E51" s="12">
        <v>38.17741051626453</v>
      </c>
      <c r="F51" s="11">
        <v>2996.3021150594209</v>
      </c>
      <c r="G51" s="12">
        <v>7.3155596687590707</v>
      </c>
      <c r="H51" s="12">
        <v>5.9261822389572636</v>
      </c>
      <c r="I51" s="11">
        <v>98.475172217531508</v>
      </c>
      <c r="J51" s="11">
        <v>4.667820663281506</v>
      </c>
      <c r="K51" s="11">
        <v>65.477458259738611</v>
      </c>
      <c r="L51" s="12" t="s">
        <v>57</v>
      </c>
      <c r="M51" s="12" t="s">
        <v>58</v>
      </c>
      <c r="N51" s="14">
        <f t="shared" si="3"/>
        <v>0.04</v>
      </c>
      <c r="O51" s="12">
        <v>0.82287312468126195</v>
      </c>
      <c r="P51" s="12">
        <v>0.71251493001922872</v>
      </c>
      <c r="Q51" s="12">
        <v>0.74241714274832604</v>
      </c>
      <c r="R51" s="12">
        <v>2.8777784702802758</v>
      </c>
      <c r="S51" s="10">
        <v>1.4859635362156594</v>
      </c>
      <c r="T51" s="12">
        <v>6.2156358701659729</v>
      </c>
      <c r="U51" s="12">
        <v>9.3661101298481384</v>
      </c>
      <c r="V51" s="12">
        <v>0.76629040262095216</v>
      </c>
      <c r="W51" s="14">
        <f t="shared" si="5"/>
        <v>0.01</v>
      </c>
      <c r="X51" s="14">
        <f t="shared" si="5"/>
        <v>0.01</v>
      </c>
      <c r="Y51" s="14">
        <f t="shared" si="5"/>
        <v>0.01</v>
      </c>
      <c r="Z51" s="12">
        <v>0.61425107422816683</v>
      </c>
      <c r="AA51" s="12">
        <v>1.3686586435679193</v>
      </c>
    </row>
    <row r="52" spans="1:27" x14ac:dyDescent="0.45">
      <c r="A52" s="5" t="s">
        <v>74</v>
      </c>
      <c r="B52" s="5" t="s">
        <v>84</v>
      </c>
      <c r="C52" s="5">
        <v>45</v>
      </c>
      <c r="D52" s="11">
        <v>5264.7778733872792</v>
      </c>
      <c r="E52" s="12">
        <v>42.758875074174213</v>
      </c>
      <c r="F52" s="11">
        <v>3222.8868744727911</v>
      </c>
      <c r="G52" s="12">
        <v>9.4138550309275875</v>
      </c>
      <c r="H52" s="12">
        <v>3.5349686520191423</v>
      </c>
      <c r="I52" s="11">
        <v>38.543935302136433</v>
      </c>
      <c r="J52" s="11">
        <v>21.816352025651998</v>
      </c>
      <c r="K52" s="11">
        <v>85.473691544459541</v>
      </c>
      <c r="L52" s="12" t="s">
        <v>57</v>
      </c>
      <c r="M52" s="12" t="s">
        <v>58</v>
      </c>
      <c r="N52" s="14">
        <f t="shared" si="3"/>
        <v>0.04</v>
      </c>
      <c r="O52" s="12">
        <v>0.16276496735822199</v>
      </c>
      <c r="P52" s="12">
        <v>0.12768197536003503</v>
      </c>
      <c r="Q52" s="12">
        <v>0.19090159881000077</v>
      </c>
      <c r="R52" s="12">
        <v>2.4570014768708042</v>
      </c>
      <c r="S52" s="10">
        <v>1.543519756241013</v>
      </c>
      <c r="T52" s="12">
        <v>10.559378732038901</v>
      </c>
      <c r="U52" s="12">
        <v>8.2169296252792279</v>
      </c>
      <c r="V52" s="12">
        <v>0.51768859569453585</v>
      </c>
      <c r="W52" s="14">
        <f t="shared" si="5"/>
        <v>0.01</v>
      </c>
      <c r="X52" s="14">
        <f t="shared" si="5"/>
        <v>0.01</v>
      </c>
      <c r="Y52" s="12">
        <v>3.6715503240747224E-2</v>
      </c>
      <c r="Z52" s="12">
        <v>0.23497922074078223</v>
      </c>
      <c r="AA52" s="12">
        <v>0.74605902585198358</v>
      </c>
    </row>
    <row r="53" spans="1:27" x14ac:dyDescent="0.45">
      <c r="A53" s="5" t="s">
        <v>74</v>
      </c>
      <c r="B53" s="5" t="s">
        <v>85</v>
      </c>
      <c r="C53" s="5">
        <v>45</v>
      </c>
      <c r="D53" s="11">
        <v>5657.9882848477891</v>
      </c>
      <c r="E53" s="12">
        <v>31.774656410344885</v>
      </c>
      <c r="F53" s="11">
        <v>2823.2390221504438</v>
      </c>
      <c r="G53" s="12">
        <v>5.0842974899525784</v>
      </c>
      <c r="H53" s="12">
        <v>15.800974452310161</v>
      </c>
      <c r="I53" s="11">
        <v>174.39933435206487</v>
      </c>
      <c r="J53" s="11">
        <v>8.2846733103178742</v>
      </c>
      <c r="K53" s="11">
        <v>79.533568707646396</v>
      </c>
      <c r="L53" s="12" t="s">
        <v>57</v>
      </c>
      <c r="M53" s="12" t="s">
        <v>58</v>
      </c>
      <c r="N53" s="14">
        <f t="shared" si="3"/>
        <v>0.04</v>
      </c>
      <c r="O53" s="12">
        <v>0.50699675021038582</v>
      </c>
      <c r="P53" s="12">
        <v>0.53097782155601903</v>
      </c>
      <c r="Q53" s="12">
        <v>0.58735457996590501</v>
      </c>
      <c r="R53" s="12">
        <v>3.1492684972427236</v>
      </c>
      <c r="S53" s="10">
        <v>7.9886033005043453</v>
      </c>
      <c r="T53" s="12">
        <v>9.6786696065232452</v>
      </c>
      <c r="U53" s="12">
        <v>6.1029193094300798</v>
      </c>
      <c r="V53" s="12">
        <v>4.2648179985044159E-2</v>
      </c>
      <c r="W53" s="14">
        <f t="shared" si="5"/>
        <v>0.01</v>
      </c>
      <c r="X53" s="14">
        <f t="shared" si="5"/>
        <v>0.01</v>
      </c>
      <c r="Y53" s="12">
        <v>4.0180929903264745E-2</v>
      </c>
      <c r="Z53" s="12">
        <v>0.43987544315152982</v>
      </c>
      <c r="AA53" s="12">
        <v>0.24161427586568404</v>
      </c>
    </row>
    <row r="54" spans="1:27" x14ac:dyDescent="0.45">
      <c r="A54" s="5" t="s">
        <v>74</v>
      </c>
      <c r="B54" s="5" t="s">
        <v>86</v>
      </c>
      <c r="C54" s="5">
        <v>45</v>
      </c>
      <c r="D54" s="11">
        <v>5207.641706092124</v>
      </c>
      <c r="E54" s="12">
        <v>44.667170400165709</v>
      </c>
      <c r="F54" s="11">
        <v>3283.9759101510454</v>
      </c>
      <c r="G54" s="12">
        <v>10.213037630016963</v>
      </c>
      <c r="H54" s="12">
        <v>0.69163166645871943</v>
      </c>
      <c r="I54" s="11">
        <v>8.9130419915871837</v>
      </c>
      <c r="J54" s="11">
        <v>24.01168414511476</v>
      </c>
      <c r="K54" s="11">
        <v>86.41147478974419</v>
      </c>
      <c r="L54" s="12" t="s">
        <v>57</v>
      </c>
      <c r="M54" s="12" t="s">
        <v>58</v>
      </c>
      <c r="N54" s="14">
        <f t="shared" si="3"/>
        <v>0.04</v>
      </c>
      <c r="O54" s="12" t="s">
        <v>57</v>
      </c>
      <c r="P54" s="12" t="s">
        <v>57</v>
      </c>
      <c r="Q54" s="12" t="s">
        <v>58</v>
      </c>
      <c r="R54" s="12">
        <v>2.2822145652433914</v>
      </c>
      <c r="S54" s="10">
        <v>0.25235209451872198</v>
      </c>
      <c r="T54" s="12">
        <v>10.230031037055261</v>
      </c>
      <c r="U54" s="12">
        <v>8.6241540719361218</v>
      </c>
      <c r="V54" s="12">
        <v>0.60241627950765619</v>
      </c>
      <c r="W54" s="14">
        <f t="shared" si="5"/>
        <v>0.01</v>
      </c>
      <c r="X54" s="14">
        <f t="shared" si="5"/>
        <v>0.01</v>
      </c>
      <c r="Y54" s="12">
        <v>3.6535825132340216E-2</v>
      </c>
      <c r="Z54" s="12">
        <v>0.16653538897531822</v>
      </c>
      <c r="AA54" s="12">
        <v>0.80803650467105925</v>
      </c>
    </row>
    <row r="55" spans="1:27" x14ac:dyDescent="0.45">
      <c r="A55" s="5" t="s">
        <v>74</v>
      </c>
      <c r="B55" s="5" t="s">
        <v>87</v>
      </c>
      <c r="C55" s="5">
        <v>45</v>
      </c>
      <c r="D55" s="11">
        <v>6631.1982397701913</v>
      </c>
      <c r="E55" s="12">
        <v>34.268697255055784</v>
      </c>
      <c r="F55" s="11">
        <v>3103.1207172275517</v>
      </c>
      <c r="G55" s="12">
        <v>10.767585400667528</v>
      </c>
      <c r="H55" s="12">
        <v>7.8818003686628311</v>
      </c>
      <c r="I55" s="11">
        <v>38.448576512350094</v>
      </c>
      <c r="J55" s="11">
        <v>25.530179455016558</v>
      </c>
      <c r="K55" s="11">
        <v>67.861038643235474</v>
      </c>
      <c r="L55" s="12" t="s">
        <v>57</v>
      </c>
      <c r="M55" s="12" t="s">
        <v>58</v>
      </c>
      <c r="N55" s="14">
        <f t="shared" si="3"/>
        <v>0.04</v>
      </c>
      <c r="O55" s="12" t="s">
        <v>57</v>
      </c>
      <c r="P55" s="12" t="s">
        <v>57</v>
      </c>
      <c r="Q55" s="12" t="s">
        <v>58</v>
      </c>
      <c r="R55" s="12">
        <v>2.9701040634085851</v>
      </c>
      <c r="S55" s="10">
        <v>2.1309718845709691</v>
      </c>
      <c r="T55" s="12">
        <v>22.107818768623492</v>
      </c>
      <c r="U55" s="12">
        <v>5.5686633039465656</v>
      </c>
      <c r="V55" s="12">
        <v>0.62360010925976517</v>
      </c>
      <c r="W55" s="14">
        <f t="shared" si="5"/>
        <v>0.01</v>
      </c>
      <c r="X55" s="14">
        <f t="shared" si="5"/>
        <v>0.01</v>
      </c>
      <c r="Y55" s="12">
        <v>4.013044810131533E-2</v>
      </c>
      <c r="Z55" s="12">
        <v>0.86573550960140933</v>
      </c>
      <c r="AA55" s="12">
        <v>1.4442452277361011</v>
      </c>
    </row>
    <row r="56" spans="1:27" x14ac:dyDescent="0.45">
      <c r="A56" s="5" t="s">
        <v>74</v>
      </c>
      <c r="B56" s="5" t="s">
        <v>88</v>
      </c>
      <c r="C56" s="5">
        <v>45</v>
      </c>
      <c r="D56" s="11">
        <v>5114.1564294148102</v>
      </c>
      <c r="E56" s="12">
        <v>32.705819837970857</v>
      </c>
      <c r="F56" s="11">
        <v>7330.6805514378993</v>
      </c>
      <c r="G56" s="12">
        <v>16.919302250873319</v>
      </c>
      <c r="H56" s="12">
        <v>1.3520948259545968</v>
      </c>
      <c r="I56" s="11">
        <v>17.80798516891964</v>
      </c>
      <c r="J56" s="11">
        <v>9.9700306771377054</v>
      </c>
      <c r="K56" s="11">
        <v>87.991051155916921</v>
      </c>
      <c r="L56" s="12" t="s">
        <v>57</v>
      </c>
      <c r="M56" s="12" t="s">
        <v>58</v>
      </c>
      <c r="N56" s="14">
        <f t="shared" si="3"/>
        <v>0.04</v>
      </c>
      <c r="O56" s="12" t="s">
        <v>57</v>
      </c>
      <c r="P56" s="12" t="s">
        <v>57</v>
      </c>
      <c r="Q56" s="12" t="s">
        <v>58</v>
      </c>
      <c r="R56" s="12">
        <v>5.896582795277312</v>
      </c>
      <c r="S56" s="15">
        <f>0.8</f>
        <v>0.8</v>
      </c>
      <c r="T56" s="12">
        <v>7.0865788057084371</v>
      </c>
      <c r="U56" s="12">
        <v>4.8019390292717565</v>
      </c>
      <c r="V56" s="12">
        <v>0.40772619716374164</v>
      </c>
      <c r="W56" s="14">
        <f t="shared" si="5"/>
        <v>0.01</v>
      </c>
      <c r="X56" s="14">
        <f t="shared" si="5"/>
        <v>0.01</v>
      </c>
      <c r="Y56" s="14">
        <f t="shared" si="5"/>
        <v>0.01</v>
      </c>
      <c r="Z56" s="12">
        <v>0.31466240660438433</v>
      </c>
      <c r="AA56" s="12">
        <v>0.60148195783650193</v>
      </c>
    </row>
    <row r="57" spans="1:27" x14ac:dyDescent="0.45">
      <c r="A57" s="5" t="s">
        <v>74</v>
      </c>
      <c r="B57" s="5" t="s">
        <v>89</v>
      </c>
      <c r="C57" s="5">
        <v>45</v>
      </c>
      <c r="D57" s="11">
        <v>4676.3455338550548</v>
      </c>
      <c r="E57" s="12">
        <v>31.213035778687942</v>
      </c>
      <c r="F57" s="11">
        <v>9681.3611630468695</v>
      </c>
      <c r="G57" s="12">
        <v>22.133836572038312</v>
      </c>
      <c r="H57" s="12">
        <v>0.59397723077630549</v>
      </c>
      <c r="I57" s="11">
        <v>8.6758091581893435</v>
      </c>
      <c r="J57" s="11">
        <v>11.8210822896623</v>
      </c>
      <c r="K57" s="11">
        <v>96.228988371830596</v>
      </c>
      <c r="L57" s="12" t="s">
        <v>57</v>
      </c>
      <c r="M57" s="12" t="s">
        <v>58</v>
      </c>
      <c r="N57" s="14">
        <f t="shared" si="3"/>
        <v>0.04</v>
      </c>
      <c r="O57" s="12" t="s">
        <v>57</v>
      </c>
      <c r="P57" s="12" t="s">
        <v>57</v>
      </c>
      <c r="Q57" s="12" t="s">
        <v>58</v>
      </c>
      <c r="R57" s="12">
        <v>5.9923884010404835</v>
      </c>
      <c r="S57" s="15">
        <f>0.8</f>
        <v>0.8</v>
      </c>
      <c r="T57" s="12">
        <v>7.5650249667769609</v>
      </c>
      <c r="U57" s="12">
        <v>9.6696686978741067</v>
      </c>
      <c r="V57" s="12">
        <v>0.62320839370821035</v>
      </c>
      <c r="W57" s="14">
        <f t="shared" ref="W57:Y58" si="7">0.02/2</f>
        <v>0.01</v>
      </c>
      <c r="X57" s="14">
        <f t="shared" si="7"/>
        <v>0.01</v>
      </c>
      <c r="Y57" s="14">
        <f t="shared" si="7"/>
        <v>0.01</v>
      </c>
      <c r="Z57" s="12">
        <v>0.25372649424893362</v>
      </c>
      <c r="AA57" s="12">
        <v>0.72376359419396274</v>
      </c>
    </row>
    <row r="58" spans="1:27" x14ac:dyDescent="0.45">
      <c r="A58" s="5" t="s">
        <v>74</v>
      </c>
      <c r="B58" s="5" t="s">
        <v>90</v>
      </c>
      <c r="C58" s="5">
        <v>45</v>
      </c>
      <c r="D58" s="11">
        <v>4857.462637959713</v>
      </c>
      <c r="E58" s="12">
        <v>36.924943697492928</v>
      </c>
      <c r="F58" s="11">
        <v>6640.1612661015633</v>
      </c>
      <c r="G58" s="12">
        <v>13.830423868764328</v>
      </c>
      <c r="H58" s="12">
        <v>2.1266528219182317</v>
      </c>
      <c r="I58" s="11">
        <v>21.772816174955459</v>
      </c>
      <c r="J58" s="11">
        <v>8.4340758017015833</v>
      </c>
      <c r="K58" s="11">
        <v>92.640959599642784</v>
      </c>
      <c r="L58" s="12" t="s">
        <v>57</v>
      </c>
      <c r="M58" s="12" t="s">
        <v>58</v>
      </c>
      <c r="N58" s="14">
        <f t="shared" si="3"/>
        <v>0.04</v>
      </c>
      <c r="O58" s="12" t="s">
        <v>57</v>
      </c>
      <c r="P58" s="12" t="s">
        <v>57</v>
      </c>
      <c r="Q58" s="12" t="s">
        <v>58</v>
      </c>
      <c r="R58" s="12">
        <v>6.3797150580836508</v>
      </c>
      <c r="S58" s="15">
        <f>0.8</f>
        <v>0.8</v>
      </c>
      <c r="T58" s="12">
        <v>7.3484775888418703</v>
      </c>
      <c r="U58" s="12">
        <v>1.8051112884680791</v>
      </c>
      <c r="V58" s="12">
        <v>0.37290055204060102</v>
      </c>
      <c r="W58" s="14">
        <f t="shared" si="7"/>
        <v>0.01</v>
      </c>
      <c r="X58" s="14">
        <f t="shared" si="7"/>
        <v>0.01</v>
      </c>
      <c r="Y58" s="14">
        <f t="shared" si="7"/>
        <v>0.01</v>
      </c>
      <c r="Z58" s="12">
        <v>0.35440156904119779</v>
      </c>
      <c r="AA58" s="12">
        <v>0.56908713490269269</v>
      </c>
    </row>
    <row r="59" spans="1:27" x14ac:dyDescent="0.45">
      <c r="A59" s="5" t="s">
        <v>91</v>
      </c>
      <c r="B59" s="5" t="s">
        <v>92</v>
      </c>
      <c r="C59" s="5">
        <v>45</v>
      </c>
      <c r="D59" s="11">
        <v>5531.8171945149015</v>
      </c>
      <c r="E59" s="12">
        <v>40.171649642104526</v>
      </c>
      <c r="F59" s="11">
        <v>5110.9294249204804</v>
      </c>
      <c r="G59" s="12">
        <v>14.204330116633233</v>
      </c>
      <c r="H59" s="12">
        <v>1.2133664175990209</v>
      </c>
      <c r="I59" s="11">
        <v>163.53513372485824</v>
      </c>
      <c r="J59" s="11">
        <v>537.56971157434418</v>
      </c>
      <c r="K59" s="11">
        <v>81.347590525261666</v>
      </c>
      <c r="L59" s="12" t="s">
        <v>57</v>
      </c>
      <c r="M59" s="12" t="s">
        <v>58</v>
      </c>
      <c r="N59" s="14">
        <f t="shared" si="3"/>
        <v>0.04</v>
      </c>
      <c r="O59" s="12" t="s">
        <v>57</v>
      </c>
      <c r="P59" s="12" t="s">
        <v>57</v>
      </c>
      <c r="Q59" s="12" t="s">
        <v>58</v>
      </c>
      <c r="R59" s="12">
        <v>4.283758639108056</v>
      </c>
      <c r="S59" s="10">
        <v>2.1783990010468499</v>
      </c>
      <c r="T59" s="12">
        <v>108.97472957458173</v>
      </c>
      <c r="U59" s="12">
        <v>18.679817083578605</v>
      </c>
      <c r="V59" s="12">
        <v>4.5101806643635535E-2</v>
      </c>
      <c r="W59" s="12">
        <v>9.586416391865854E-2</v>
      </c>
      <c r="X59" s="12">
        <v>0.18186801383425505</v>
      </c>
      <c r="Y59" s="12">
        <v>2.0451021635980487E-2</v>
      </c>
      <c r="Z59" s="12">
        <v>0.40737704705243272</v>
      </c>
      <c r="AA59" s="12">
        <v>0.85949070393357274</v>
      </c>
    </row>
    <row r="60" spans="1:27" x14ac:dyDescent="0.45">
      <c r="A60" s="5" t="s">
        <v>91</v>
      </c>
      <c r="B60" s="5" t="s">
        <v>93</v>
      </c>
      <c r="C60" s="5">
        <v>45</v>
      </c>
      <c r="D60" s="11">
        <v>12492.198464912281</v>
      </c>
      <c r="E60" s="12">
        <v>36.454752242298596</v>
      </c>
      <c r="F60" s="11">
        <v>2172.8761415567701</v>
      </c>
      <c r="G60" s="12">
        <v>3.7151186903053968</v>
      </c>
      <c r="H60" s="12">
        <v>14.125616119183157</v>
      </c>
      <c r="I60" s="11">
        <v>204.34353546094778</v>
      </c>
      <c r="J60" s="11">
        <v>19.632252936811</v>
      </c>
      <c r="K60" s="11">
        <v>36.022482452864224</v>
      </c>
      <c r="L60" s="12" t="s">
        <v>57</v>
      </c>
      <c r="M60" s="12" t="s">
        <v>58</v>
      </c>
      <c r="N60" s="14">
        <f t="shared" si="3"/>
        <v>0.04</v>
      </c>
      <c r="O60" s="12">
        <v>1.0847982594559515</v>
      </c>
      <c r="P60" s="12">
        <v>0.96233545127550035</v>
      </c>
      <c r="Q60" s="12">
        <v>1.0432113953341799</v>
      </c>
      <c r="R60" s="12">
        <v>0.66449472631383533</v>
      </c>
      <c r="S60" s="10">
        <v>3.5806347558147036</v>
      </c>
      <c r="T60" s="12">
        <v>16.928165254015994</v>
      </c>
      <c r="U60" s="12">
        <v>9.2553764915559142</v>
      </c>
      <c r="V60" s="12">
        <v>3.746338175097879E-2</v>
      </c>
      <c r="W60" s="12">
        <v>5.9101680566423599E-2</v>
      </c>
      <c r="X60" s="12">
        <v>4.4999999999999998E-2</v>
      </c>
      <c r="Y60" s="12">
        <v>0.31651754581916697</v>
      </c>
      <c r="Z60" s="12">
        <v>7.1804815022709342E-2</v>
      </c>
      <c r="AA60" s="12">
        <v>0.19332065583037134</v>
      </c>
    </row>
    <row r="61" spans="1:27" x14ac:dyDescent="0.45">
      <c r="A61" s="5" t="s">
        <v>91</v>
      </c>
      <c r="B61" s="5" t="s">
        <v>94</v>
      </c>
      <c r="C61" s="5">
        <v>45</v>
      </c>
      <c r="D61" s="11">
        <v>5592.4117610761432</v>
      </c>
      <c r="E61" s="12">
        <v>38.089773738181776</v>
      </c>
      <c r="F61" s="11">
        <v>5061.2858512230287</v>
      </c>
      <c r="G61" s="12">
        <v>14.239267907509191</v>
      </c>
      <c r="H61" s="12">
        <v>0.28705114854940045</v>
      </c>
      <c r="I61" s="11">
        <v>151.96105069340527</v>
      </c>
      <c r="J61" s="11">
        <v>493.26869366728971</v>
      </c>
      <c r="K61" s="11">
        <v>80.466177961367933</v>
      </c>
      <c r="L61" s="12" t="s">
        <v>57</v>
      </c>
      <c r="M61" s="12" t="s">
        <v>58</v>
      </c>
      <c r="N61" s="14">
        <f t="shared" si="3"/>
        <v>0.04</v>
      </c>
      <c r="O61" s="12" t="s">
        <v>57</v>
      </c>
      <c r="P61" s="12" t="s">
        <v>57</v>
      </c>
      <c r="Q61" s="12" t="s">
        <v>58</v>
      </c>
      <c r="R61" s="12">
        <v>4.3004089401347505</v>
      </c>
      <c r="S61" s="10">
        <v>2.0162472674109888</v>
      </c>
      <c r="T61" s="12">
        <v>106.43091118482303</v>
      </c>
      <c r="U61" s="12">
        <v>18.509058058465339</v>
      </c>
      <c r="V61" s="12">
        <v>4.4397244308973932E-2</v>
      </c>
      <c r="W61" s="12">
        <v>9.3693494886524301E-2</v>
      </c>
      <c r="X61" s="12">
        <v>0.1860091442600115</v>
      </c>
      <c r="Y61" s="12">
        <v>4.4397244308973932E-3</v>
      </c>
      <c r="Z61" s="12">
        <v>0.40891392948023919</v>
      </c>
      <c r="AA61" s="12">
        <v>0.86773648532160086</v>
      </c>
    </row>
    <row r="62" spans="1:27" x14ac:dyDescent="0.45">
      <c r="A62" s="5" t="s">
        <v>91</v>
      </c>
      <c r="B62" s="5" t="s">
        <v>95</v>
      </c>
      <c r="C62" s="5">
        <v>45</v>
      </c>
      <c r="D62" s="11">
        <v>9847.6490594882125</v>
      </c>
      <c r="E62" s="12">
        <v>39.067348499043312</v>
      </c>
      <c r="F62" s="11">
        <v>2705.5865486270582</v>
      </c>
      <c r="G62" s="12">
        <v>7.7549137201213956</v>
      </c>
      <c r="H62" s="12">
        <v>7.500420423788273</v>
      </c>
      <c r="I62" s="11">
        <v>290.00224298963167</v>
      </c>
      <c r="J62" s="11">
        <v>1336.2774851709664</v>
      </c>
      <c r="K62" s="11">
        <v>45.696185686717264</v>
      </c>
      <c r="L62" s="12" t="s">
        <v>57</v>
      </c>
      <c r="M62" s="12" t="s">
        <v>58</v>
      </c>
      <c r="N62" s="14">
        <f t="shared" si="3"/>
        <v>0.04</v>
      </c>
      <c r="O62" s="12">
        <v>0.66351614762599997</v>
      </c>
      <c r="P62" s="12">
        <v>0.70776233423671531</v>
      </c>
      <c r="Q62" s="12">
        <v>0.6405948848039601</v>
      </c>
      <c r="R62" s="12">
        <v>3.981806618734161</v>
      </c>
      <c r="S62" s="10">
        <v>1.0607640935654918</v>
      </c>
      <c r="T62" s="12">
        <v>127.39679170422079</v>
      </c>
      <c r="U62" s="12">
        <v>7.1183051204444396</v>
      </c>
      <c r="V62" s="14">
        <f>0.02/2</f>
        <v>0.01</v>
      </c>
      <c r="W62" s="14">
        <f t="shared" ref="W62:W64" si="8">0.02/2</f>
        <v>0.01</v>
      </c>
      <c r="X62" s="12">
        <v>3.7535884414914789E-2</v>
      </c>
      <c r="Y62" s="12">
        <v>0</v>
      </c>
      <c r="Z62" s="12">
        <v>0.4767057320694178</v>
      </c>
      <c r="AA62" s="12">
        <v>0.11786267706283243</v>
      </c>
    </row>
    <row r="63" spans="1:27" x14ac:dyDescent="0.45">
      <c r="A63" s="5" t="s">
        <v>91</v>
      </c>
      <c r="B63" s="5" t="s">
        <v>96</v>
      </c>
      <c r="C63" s="5">
        <v>45</v>
      </c>
      <c r="D63" s="11">
        <v>7903.6117801589089</v>
      </c>
      <c r="E63" s="12">
        <v>39.757677597562854</v>
      </c>
      <c r="F63" s="11">
        <v>4603.7461714051215</v>
      </c>
      <c r="G63" s="12">
        <v>11.487932718217623</v>
      </c>
      <c r="H63" s="12">
        <v>1.6535335992733013</v>
      </c>
      <c r="I63" s="11">
        <v>67.266561261429132</v>
      </c>
      <c r="J63" s="11">
        <v>1430.6334122034073</v>
      </c>
      <c r="K63" s="11">
        <v>56.935994899151332</v>
      </c>
      <c r="L63" s="12">
        <v>0.25647809986567949</v>
      </c>
      <c r="M63" s="12">
        <v>0.32532598153318559</v>
      </c>
      <c r="N63" s="12">
        <v>0.1370851662238404</v>
      </c>
      <c r="O63" s="12">
        <v>0.28642977127313857</v>
      </c>
      <c r="P63" s="12">
        <v>0.31711014242194474</v>
      </c>
      <c r="Q63" s="12">
        <v>0.2474201037460084</v>
      </c>
      <c r="R63" s="12">
        <v>3.2299094414839469</v>
      </c>
      <c r="S63" s="10">
        <v>0.88731420622054025</v>
      </c>
      <c r="T63" s="12">
        <v>129.56073373437599</v>
      </c>
      <c r="U63" s="12">
        <v>7.0138544440983521</v>
      </c>
      <c r="V63" s="12">
        <v>4.8223598164159796E-2</v>
      </c>
      <c r="W63" s="14">
        <f t="shared" si="8"/>
        <v>0.01</v>
      </c>
      <c r="X63" s="12">
        <v>4.8223598164159796E-2</v>
      </c>
      <c r="Y63" s="12">
        <v>0.88945747725005841</v>
      </c>
      <c r="Z63" s="12">
        <v>0.13502607485964743</v>
      </c>
      <c r="AA63" s="12">
        <v>0.30541612170634536</v>
      </c>
    </row>
    <row r="64" spans="1:27" x14ac:dyDescent="0.45">
      <c r="A64" s="5" t="s">
        <v>91</v>
      </c>
      <c r="B64" s="5" t="s">
        <v>97</v>
      </c>
      <c r="C64" s="5">
        <v>45</v>
      </c>
      <c r="D64" s="11">
        <v>13261.919263603986</v>
      </c>
      <c r="E64" s="12">
        <v>39.664958979490528</v>
      </c>
      <c r="F64" s="11">
        <v>5554.055620021204</v>
      </c>
      <c r="G64" s="12">
        <v>10.277843287403517</v>
      </c>
      <c r="H64" s="12">
        <v>5.1738802943391855</v>
      </c>
      <c r="I64" s="11">
        <v>132.23109603606736</v>
      </c>
      <c r="J64" s="11">
        <v>1365.1353073915216</v>
      </c>
      <c r="K64" s="11">
        <v>33.931740274952517</v>
      </c>
      <c r="L64" s="12" t="s">
        <v>57</v>
      </c>
      <c r="M64" s="12" t="s">
        <v>58</v>
      </c>
      <c r="N64" s="12">
        <v>0.14958090773072918</v>
      </c>
      <c r="O64" s="12">
        <v>1.3865827926752665</v>
      </c>
      <c r="P64" s="12">
        <v>1.41759071704774</v>
      </c>
      <c r="Q64" s="12">
        <v>1.3924300025554599</v>
      </c>
      <c r="R64" s="12">
        <v>1.4857426520906445</v>
      </c>
      <c r="S64" s="15">
        <f>0.8</f>
        <v>0.8</v>
      </c>
      <c r="T64" s="12">
        <v>117.24257457527058</v>
      </c>
      <c r="U64" s="12">
        <v>5.0602646797675481</v>
      </c>
      <c r="V64" s="14">
        <f>0.02/2</f>
        <v>0.01</v>
      </c>
      <c r="W64" s="14">
        <f t="shared" si="8"/>
        <v>0.01</v>
      </c>
      <c r="X64" s="12">
        <v>2.9277869908845056E-2</v>
      </c>
      <c r="Y64" s="14">
        <f t="shared" ref="Y64:Y65" si="9">0.02/2</f>
        <v>0.01</v>
      </c>
      <c r="Z64" s="14">
        <f>0.01/2</f>
        <v>5.0000000000000001E-3</v>
      </c>
      <c r="AA64" s="12">
        <v>0.72102216939693042</v>
      </c>
    </row>
    <row r="65" spans="1:27" x14ac:dyDescent="0.45">
      <c r="A65" s="5" t="s">
        <v>91</v>
      </c>
      <c r="B65" s="5" t="s">
        <v>98</v>
      </c>
      <c r="C65" s="5">
        <v>45</v>
      </c>
      <c r="D65" s="11">
        <v>6447.2790038755056</v>
      </c>
      <c r="E65" s="12">
        <v>38.835215792451308</v>
      </c>
      <c r="F65" s="11">
        <v>5368.2110240038801</v>
      </c>
      <c r="G65" s="12">
        <v>12.919714297260164</v>
      </c>
      <c r="H65" s="12">
        <v>0.3689535682534551</v>
      </c>
      <c r="I65" s="11">
        <v>46.75947627899459</v>
      </c>
      <c r="J65" s="11">
        <v>854.29867453325789</v>
      </c>
      <c r="K65" s="11">
        <v>69.796886365473213</v>
      </c>
      <c r="L65" s="12">
        <v>0.35726088166886683</v>
      </c>
      <c r="M65" s="12">
        <v>0.34670475717500299</v>
      </c>
      <c r="N65" s="12">
        <v>0.22006084020176328</v>
      </c>
      <c r="O65" s="12">
        <v>0.12705711238302367</v>
      </c>
      <c r="P65" s="12">
        <v>9.1912116972943755E-2</v>
      </c>
      <c r="Q65" s="12">
        <v>0.107451127128602</v>
      </c>
      <c r="R65" s="12">
        <v>4.1561161399822195</v>
      </c>
      <c r="S65" s="15">
        <f>0.8</f>
        <v>0.8</v>
      </c>
      <c r="T65" s="12">
        <v>128.81677846924757</v>
      </c>
      <c r="U65" s="12">
        <v>8.7420441687545463</v>
      </c>
      <c r="V65" s="12">
        <v>5.9590438858805467E-2</v>
      </c>
      <c r="W65" s="12">
        <v>2.7893396912632346E-2</v>
      </c>
      <c r="X65" s="12">
        <v>5.9590438858805467E-2</v>
      </c>
      <c r="Y65" s="14">
        <f t="shared" si="9"/>
        <v>0.01</v>
      </c>
      <c r="Z65" s="12">
        <v>0.1939858967105795</v>
      </c>
      <c r="AA65" s="12">
        <v>0.33218499959589431</v>
      </c>
    </row>
    <row r="66" spans="1:27" x14ac:dyDescent="0.45">
      <c r="A66" s="5" t="s">
        <v>91</v>
      </c>
      <c r="B66" s="5" t="s">
        <v>99</v>
      </c>
      <c r="C66" s="5">
        <v>45</v>
      </c>
      <c r="D66" s="11">
        <v>8529.4067904105523</v>
      </c>
      <c r="E66" s="12">
        <v>32.715209704413049</v>
      </c>
      <c r="F66" s="11">
        <v>4340.0199506039526</v>
      </c>
      <c r="G66" s="12">
        <v>14.052821054293329</v>
      </c>
      <c r="H66" s="12">
        <v>5.6096196458539014</v>
      </c>
      <c r="I66" s="11">
        <v>136.53042524300503</v>
      </c>
      <c r="J66" s="11">
        <v>1325.9321244762111</v>
      </c>
      <c r="K66" s="11">
        <v>52.75865145814435</v>
      </c>
      <c r="L66" s="12">
        <v>0.12959150833353358</v>
      </c>
      <c r="M66" s="12">
        <v>0.14955032569348914</v>
      </c>
      <c r="N66" s="14">
        <f t="shared" ref="N66:N75" si="10">0.08/2</f>
        <v>0.04</v>
      </c>
      <c r="O66" s="12">
        <v>0.84702478194886399</v>
      </c>
      <c r="P66" s="12">
        <v>0.87022475213970363</v>
      </c>
      <c r="Q66" s="12">
        <v>0.91011756163368174</v>
      </c>
      <c r="R66" s="12">
        <v>2.1896960392788962</v>
      </c>
      <c r="S66" s="10">
        <v>1.7735629330590892</v>
      </c>
      <c r="T66" s="12">
        <v>66.326892476082747</v>
      </c>
      <c r="U66" s="12">
        <v>4.7519129815056536</v>
      </c>
      <c r="V66" s="12">
        <v>4.0583578044726426E-2</v>
      </c>
      <c r="W66" s="12">
        <v>0</v>
      </c>
      <c r="X66" s="12">
        <v>3.7554952817508036E-2</v>
      </c>
      <c r="Y66" s="12">
        <v>3.2793953960320725</v>
      </c>
      <c r="Z66" s="12">
        <v>3.5737777681177002E-2</v>
      </c>
      <c r="AA66" s="12">
        <v>0.1623343121789057</v>
      </c>
    </row>
    <row r="67" spans="1:27" x14ac:dyDescent="0.45">
      <c r="A67" s="5" t="s">
        <v>91</v>
      </c>
      <c r="B67" s="5" t="s">
        <v>100</v>
      </c>
      <c r="C67" s="5">
        <v>45</v>
      </c>
      <c r="D67" s="11">
        <v>4684.2281693998575</v>
      </c>
      <c r="E67" s="12">
        <v>43.910199465108327</v>
      </c>
      <c r="F67" s="11">
        <v>3887.5854079039859</v>
      </c>
      <c r="G67" s="12">
        <v>7.6767290706944555</v>
      </c>
      <c r="H67" s="12">
        <v>2.755073577058567</v>
      </c>
      <c r="I67" s="11">
        <v>223.26415086929711</v>
      </c>
      <c r="J67" s="11">
        <v>10742.239554492578</v>
      </c>
      <c r="K67" s="11">
        <v>96.067053893673574</v>
      </c>
      <c r="L67" s="12" t="s">
        <v>57</v>
      </c>
      <c r="M67" s="12" t="s">
        <v>58</v>
      </c>
      <c r="N67" s="14">
        <f t="shared" si="10"/>
        <v>0.04</v>
      </c>
      <c r="O67" s="12" t="s">
        <v>57</v>
      </c>
      <c r="P67" s="12" t="s">
        <v>57</v>
      </c>
      <c r="Q67" s="12" t="s">
        <v>58</v>
      </c>
      <c r="R67" s="12">
        <v>9.3562834061838505</v>
      </c>
      <c r="S67" s="10">
        <v>4.0119328754157975</v>
      </c>
      <c r="T67" s="12">
        <v>176.46114573637928</v>
      </c>
      <c r="U67" s="12">
        <v>4.9868515616715952</v>
      </c>
      <c r="V67" s="12">
        <v>0.12477922955178275</v>
      </c>
      <c r="W67" s="14">
        <f t="shared" ref="W67:Y68" si="11">0.02/2</f>
        <v>0.01</v>
      </c>
      <c r="X67" s="14">
        <f t="shared" si="11"/>
        <v>0.01</v>
      </c>
      <c r="Y67" s="14">
        <f t="shared" si="11"/>
        <v>0.01</v>
      </c>
      <c r="Z67" s="14">
        <f>0.01/2</f>
        <v>5.0000000000000001E-3</v>
      </c>
      <c r="AA67" s="12">
        <v>0.29402994922063691</v>
      </c>
    </row>
    <row r="68" spans="1:27" x14ac:dyDescent="0.45">
      <c r="A68" s="5" t="s">
        <v>91</v>
      </c>
      <c r="B68" s="5" t="s">
        <v>101</v>
      </c>
      <c r="C68" s="5">
        <v>45</v>
      </c>
      <c r="D68" s="11">
        <v>10185.660402570427</v>
      </c>
      <c r="E68" s="12">
        <v>37.305499444688763</v>
      </c>
      <c r="F68" s="11">
        <v>4589.0312986829058</v>
      </c>
      <c r="G68" s="12">
        <v>10.199271014244292</v>
      </c>
      <c r="H68" s="12">
        <v>3.5108043440991663</v>
      </c>
      <c r="I68" s="11">
        <v>91.678120737334069</v>
      </c>
      <c r="J68" s="11">
        <v>2782.3765084712918</v>
      </c>
      <c r="K68" s="11">
        <v>44.179756855671251</v>
      </c>
      <c r="L68" s="12">
        <v>0.21038221438740601</v>
      </c>
      <c r="M68" s="12">
        <v>0.22180244886173944</v>
      </c>
      <c r="N68" s="14">
        <f t="shared" si="10"/>
        <v>0.04</v>
      </c>
      <c r="O68" s="12">
        <v>2.37295092187086</v>
      </c>
      <c r="P68" s="12">
        <v>2.8487831820051892</v>
      </c>
      <c r="Q68" s="12">
        <v>2.2529559697705976</v>
      </c>
      <c r="R68" s="12">
        <v>5.3860095111024977</v>
      </c>
      <c r="S68" s="10">
        <v>1.2313441513428096</v>
      </c>
      <c r="T68" s="12">
        <v>136.33196431100413</v>
      </c>
      <c r="U68" s="12">
        <v>5.7985930873068527</v>
      </c>
      <c r="V68" s="12">
        <v>6.8550376791717285E-2</v>
      </c>
      <c r="W68" s="14">
        <f t="shared" si="11"/>
        <v>0.01</v>
      </c>
      <c r="X68" s="12">
        <v>3.5236174986396737E-2</v>
      </c>
      <c r="Y68" s="12">
        <v>22.192383664159692</v>
      </c>
      <c r="Z68" s="12">
        <v>0.12877220313210444</v>
      </c>
      <c r="AA68" s="12">
        <v>0.54199643706348433</v>
      </c>
    </row>
    <row r="69" spans="1:27" x14ac:dyDescent="0.45">
      <c r="A69" s="5" t="s">
        <v>91</v>
      </c>
      <c r="B69" s="5" t="s">
        <v>102</v>
      </c>
      <c r="C69" s="5">
        <v>45</v>
      </c>
      <c r="D69" s="11">
        <v>9737.8358548327342</v>
      </c>
      <c r="E69" s="12">
        <v>35.818669653636832</v>
      </c>
      <c r="F69" s="11">
        <v>6443.55471251775</v>
      </c>
      <c r="G69" s="12">
        <v>12.617774107656292</v>
      </c>
      <c r="H69" s="12">
        <v>4.5245405761909057</v>
      </c>
      <c r="I69" s="11">
        <v>96.609407320802248</v>
      </c>
      <c r="J69" s="11">
        <v>1611.6205675788374</v>
      </c>
      <c r="K69" s="11">
        <v>46.211499835117074</v>
      </c>
      <c r="L69" s="12">
        <v>0.30110596627909297</v>
      </c>
      <c r="M69" s="12">
        <v>0.29441216114549107</v>
      </c>
      <c r="N69" s="14">
        <f t="shared" si="10"/>
        <v>0.04</v>
      </c>
      <c r="O69" s="12">
        <v>3.2269819034546079</v>
      </c>
      <c r="P69" s="12">
        <v>2.6914228897482793</v>
      </c>
      <c r="Q69" s="12">
        <v>2.833187653417121</v>
      </c>
      <c r="R69" s="12">
        <v>7.4140401224221728</v>
      </c>
      <c r="S69" s="15">
        <f>0.8</f>
        <v>0.8</v>
      </c>
      <c r="T69" s="12">
        <v>175.21433418636408</v>
      </c>
      <c r="U69" s="12">
        <v>9.0681102780662108</v>
      </c>
      <c r="V69" s="12">
        <v>0.16394323666560381</v>
      </c>
      <c r="W69" s="12">
        <v>5.269604035680122E-2</v>
      </c>
      <c r="X69" s="12">
        <v>7.611650273760176E-2</v>
      </c>
      <c r="Y69" s="12">
        <v>38.797459712694902</v>
      </c>
      <c r="Z69" s="12">
        <v>0.38351007148560889</v>
      </c>
      <c r="AA69" s="12">
        <v>2.9531739283290688</v>
      </c>
    </row>
    <row r="70" spans="1:27" x14ac:dyDescent="0.45">
      <c r="A70" s="5" t="s">
        <v>91</v>
      </c>
      <c r="B70" s="5" t="s">
        <v>103</v>
      </c>
      <c r="C70" s="5">
        <v>45</v>
      </c>
      <c r="D70" s="11">
        <v>7913.3531792635731</v>
      </c>
      <c r="E70" s="12">
        <v>36.818916578466272</v>
      </c>
      <c r="F70" s="11">
        <v>6243.6517586137516</v>
      </c>
      <c r="G70" s="12">
        <v>13.785310042598601</v>
      </c>
      <c r="H70" s="12">
        <v>3.6296108394636248</v>
      </c>
      <c r="I70" s="11">
        <v>98.191789928535812</v>
      </c>
      <c r="J70" s="11">
        <v>1347.8836279663758</v>
      </c>
      <c r="K70" s="11">
        <v>56.865906248086553</v>
      </c>
      <c r="L70" s="12">
        <v>0.20237951534978377</v>
      </c>
      <c r="M70" s="12">
        <v>0.27838824162564324</v>
      </c>
      <c r="N70" s="14">
        <f t="shared" si="10"/>
        <v>0.04</v>
      </c>
      <c r="O70" s="12">
        <v>3.2460967715343472</v>
      </c>
      <c r="P70" s="12">
        <v>4.0293540839821338</v>
      </c>
      <c r="Q70" s="12">
        <v>2.8509769465203387</v>
      </c>
      <c r="R70" s="12">
        <v>7.3553703104362196</v>
      </c>
      <c r="S70" s="10">
        <v>1.6874084829824267</v>
      </c>
      <c r="T70" s="12">
        <v>109.24888255206739</v>
      </c>
      <c r="U70" s="12">
        <v>8.1485965203852242</v>
      </c>
      <c r="V70" s="12">
        <v>6.6102184162417005E-2</v>
      </c>
      <c r="W70" s="14">
        <f t="shared" ref="W70:W71" si="12">0.02/2</f>
        <v>0.01</v>
      </c>
      <c r="X70" s="12">
        <v>4.747338680755403E-2</v>
      </c>
      <c r="Y70" s="12">
        <v>29.673871399455926</v>
      </c>
      <c r="Z70" s="12">
        <v>0.12739693674938549</v>
      </c>
      <c r="AA70" s="12">
        <v>0.35274529184853437</v>
      </c>
    </row>
    <row r="71" spans="1:27" x14ac:dyDescent="0.45">
      <c r="A71" s="5" t="s">
        <v>91</v>
      </c>
      <c r="B71" s="5" t="s">
        <v>104</v>
      </c>
      <c r="C71" s="5">
        <v>45</v>
      </c>
      <c r="D71" s="11">
        <v>9123.588214714975</v>
      </c>
      <c r="E71" s="12">
        <v>34.391737491982042</v>
      </c>
      <c r="F71" s="11">
        <v>3989.1395615066644</v>
      </c>
      <c r="G71" s="12">
        <v>9.4022666328130597</v>
      </c>
      <c r="H71" s="12">
        <v>7.8052170194569177</v>
      </c>
      <c r="I71" s="11">
        <v>148.38042771363411</v>
      </c>
      <c r="J71" s="11">
        <v>1187.0434217090731</v>
      </c>
      <c r="K71" s="11">
        <v>49.322699513577092</v>
      </c>
      <c r="L71" s="12">
        <v>0.26016160149349998</v>
      </c>
      <c r="M71" s="12">
        <v>0.25598642127957272</v>
      </c>
      <c r="N71" s="14">
        <f t="shared" si="10"/>
        <v>0.04</v>
      </c>
      <c r="O71" s="12">
        <v>1.5801200075374229</v>
      </c>
      <c r="P71" s="12">
        <v>1.7712817849441347</v>
      </c>
      <c r="Q71" s="12">
        <v>1.5696719621023261</v>
      </c>
      <c r="R71" s="12">
        <v>4.5600122051172409</v>
      </c>
      <c r="S71" s="10">
        <v>1.8827763078184023</v>
      </c>
      <c r="T71" s="12">
        <v>86.937573497968785</v>
      </c>
      <c r="U71" s="12">
        <v>2.5936085720903717</v>
      </c>
      <c r="V71" s="12">
        <v>8.6531051778205414E-2</v>
      </c>
      <c r="W71" s="14">
        <f t="shared" si="12"/>
        <v>0.01</v>
      </c>
      <c r="X71" s="12">
        <v>3.0198756325279741E-2</v>
      </c>
      <c r="Y71" s="12">
        <v>8.0433225981754699</v>
      </c>
      <c r="Z71" s="12">
        <v>0.23752483340460412</v>
      </c>
      <c r="AA71" s="12">
        <v>0.20848756770721974</v>
      </c>
    </row>
    <row r="72" spans="1:27" x14ac:dyDescent="0.45">
      <c r="A72" s="5" t="s">
        <v>91</v>
      </c>
      <c r="B72" s="5" t="s">
        <v>96</v>
      </c>
      <c r="C72" s="5">
        <v>45</v>
      </c>
      <c r="D72" s="11">
        <v>5401.152335491628</v>
      </c>
      <c r="E72" s="12">
        <v>37.271889792107096</v>
      </c>
      <c r="F72" s="11">
        <v>5646.7619559637324</v>
      </c>
      <c r="G72" s="12">
        <v>13.847882063325882</v>
      </c>
      <c r="H72" s="12">
        <v>1.9869645535133211</v>
      </c>
      <c r="I72" s="11">
        <v>104.23955179536514</v>
      </c>
      <c r="J72" s="11">
        <v>1217.3962253473303</v>
      </c>
      <c r="K72" s="11">
        <v>83.315554172207911</v>
      </c>
      <c r="L72" s="12">
        <v>0.28846734962719228</v>
      </c>
      <c r="M72" s="12">
        <v>0.31896582022669356</v>
      </c>
      <c r="N72" s="12">
        <v>0.13169687526364485</v>
      </c>
      <c r="O72" s="12">
        <v>0.143555696666814</v>
      </c>
      <c r="P72" s="12">
        <v>0.19666866937677041</v>
      </c>
      <c r="Q72" s="12">
        <v>0.14450939932073814</v>
      </c>
      <c r="R72" s="12">
        <v>6.2500252640599543</v>
      </c>
      <c r="S72" s="10">
        <v>2.9190335385448711</v>
      </c>
      <c r="T72" s="12">
        <v>98.967791355245012</v>
      </c>
      <c r="U72" s="12">
        <v>9.298950632005722</v>
      </c>
      <c r="V72" s="12">
        <v>7.4456822710975118E-2</v>
      </c>
      <c r="W72" s="12">
        <v>3.6956671126615381E-2</v>
      </c>
      <c r="X72" s="12">
        <v>0.10815261109112442</v>
      </c>
      <c r="Y72" s="12">
        <v>0.31956650915367418</v>
      </c>
      <c r="Z72" s="12">
        <v>0.57174144154704976</v>
      </c>
      <c r="AA72" s="12">
        <v>0.47228451777983477</v>
      </c>
    </row>
    <row r="73" spans="1:27" x14ac:dyDescent="0.45">
      <c r="A73" s="5" t="s">
        <v>91</v>
      </c>
      <c r="B73" s="5" t="s">
        <v>99</v>
      </c>
      <c r="C73" s="5">
        <v>45</v>
      </c>
      <c r="D73" s="11">
        <v>9941.697187058342</v>
      </c>
      <c r="E73" s="12">
        <v>44.083103852300567</v>
      </c>
      <c r="F73" s="11">
        <v>3097.1879115277047</v>
      </c>
      <c r="G73" s="12">
        <v>8.5148614286140081</v>
      </c>
      <c r="H73" s="12">
        <v>4.1673402441326601</v>
      </c>
      <c r="I73" s="11">
        <v>139.29036286664416</v>
      </c>
      <c r="J73" s="11">
        <v>5317.9617345632432</v>
      </c>
      <c r="K73" s="11">
        <v>45.263901276915767</v>
      </c>
      <c r="L73" s="12" t="s">
        <v>57</v>
      </c>
      <c r="M73" s="12" t="s">
        <v>58</v>
      </c>
      <c r="N73" s="14">
        <f t="shared" si="10"/>
        <v>0.04</v>
      </c>
      <c r="O73" s="12">
        <v>0.21840948442701499</v>
      </c>
      <c r="P73" s="12">
        <v>0.26291041917035707</v>
      </c>
      <c r="Q73" s="12">
        <v>0.27602970817269001</v>
      </c>
      <c r="R73" s="12">
        <v>3.0005374556610538</v>
      </c>
      <c r="S73" s="10">
        <v>1.0963922753741819</v>
      </c>
      <c r="T73" s="12">
        <v>117.42374389228873</v>
      </c>
      <c r="U73" s="12">
        <v>6.1926264935374613</v>
      </c>
      <c r="V73" s="12">
        <v>0.14781834426664281</v>
      </c>
      <c r="W73" s="14">
        <f t="shared" ref="W73" si="13">0.02/2</f>
        <v>0.01</v>
      </c>
      <c r="X73" s="12">
        <v>2.5802610389739421E-2</v>
      </c>
      <c r="Y73" s="12">
        <v>3.4623604483994406</v>
      </c>
      <c r="Z73" s="12">
        <v>0.57334274950759967</v>
      </c>
      <c r="AA73" s="12">
        <v>0.27070874290252039</v>
      </c>
    </row>
    <row r="74" spans="1:27" x14ac:dyDescent="0.45">
      <c r="A74" s="5" t="s">
        <v>91</v>
      </c>
      <c r="B74" s="5" t="s">
        <v>98</v>
      </c>
      <c r="C74" s="5">
        <v>45</v>
      </c>
      <c r="D74" s="11">
        <v>4569.4988484965597</v>
      </c>
      <c r="E74" s="12">
        <v>38.866072869412413</v>
      </c>
      <c r="F74" s="11">
        <v>6732.1143605099414</v>
      </c>
      <c r="G74" s="12">
        <v>15.916820569830197</v>
      </c>
      <c r="H74" s="12">
        <v>0.28905546789550124</v>
      </c>
      <c r="I74" s="11">
        <v>80.460028509440377</v>
      </c>
      <c r="J74" s="11">
        <v>563.2827656846747</v>
      </c>
      <c r="K74" s="11">
        <v>98.479070663965132</v>
      </c>
      <c r="L74" s="12">
        <v>0.40807012903958439</v>
      </c>
      <c r="M74" s="12">
        <v>0.45492154123676798</v>
      </c>
      <c r="N74" s="12">
        <v>0.2142947544501857</v>
      </c>
      <c r="O74" s="12" t="s">
        <v>57</v>
      </c>
      <c r="P74" s="12" t="s">
        <v>57</v>
      </c>
      <c r="Q74" s="12" t="s">
        <v>58</v>
      </c>
      <c r="R74" s="12">
        <v>7.9584102849150984</v>
      </c>
      <c r="S74" s="10">
        <v>2.4701103620161011</v>
      </c>
      <c r="T74" s="12">
        <v>110.30406707787201</v>
      </c>
      <c r="U74" s="12">
        <v>10.96158397733589</v>
      </c>
      <c r="V74" s="12">
        <v>7.8833309426045786E-2</v>
      </c>
      <c r="W74" s="12">
        <v>5.3806861989205847E-2</v>
      </c>
      <c r="X74" s="12">
        <v>0.12388091481235766</v>
      </c>
      <c r="Y74" s="12">
        <v>5.4432523175126847E-2</v>
      </c>
      <c r="Z74" s="12">
        <v>0.65444160047336419</v>
      </c>
      <c r="AA74" s="12">
        <v>0.50303159348048265</v>
      </c>
    </row>
    <row r="75" spans="1:27" x14ac:dyDescent="0.45">
      <c r="A75" s="5" t="s">
        <v>91</v>
      </c>
      <c r="B75" s="5" t="s">
        <v>97</v>
      </c>
      <c r="C75" s="5">
        <v>45</v>
      </c>
      <c r="D75" s="11">
        <v>6550.9256209236437</v>
      </c>
      <c r="E75" s="12">
        <v>31.536891417621057</v>
      </c>
      <c r="F75" s="11">
        <v>4313.2551930126265</v>
      </c>
      <c r="G75" s="12">
        <v>12.149277558351658</v>
      </c>
      <c r="H75" s="12">
        <v>8.6182474450424706</v>
      </c>
      <c r="I75" s="11">
        <v>209.30029509388856</v>
      </c>
      <c r="J75" s="11">
        <v>834.28160789497099</v>
      </c>
      <c r="K75" s="11">
        <v>68.692582703534427</v>
      </c>
      <c r="L75" s="12" t="s">
        <v>57</v>
      </c>
      <c r="M75" s="12" t="s">
        <v>58</v>
      </c>
      <c r="N75" s="14">
        <f t="shared" si="10"/>
        <v>0.04</v>
      </c>
      <c r="O75" s="12">
        <v>0.61087338437361105</v>
      </c>
      <c r="P75" s="12">
        <v>0.51267735305350604</v>
      </c>
      <c r="Q75" s="12">
        <v>0.66821586583161852</v>
      </c>
      <c r="R75" s="12">
        <v>2.7791024838759517</v>
      </c>
      <c r="S75" s="10">
        <v>6.8444694474050944</v>
      </c>
      <c r="T75" s="12">
        <v>39.001081438734857</v>
      </c>
      <c r="U75" s="12">
        <v>8.1197166724145742</v>
      </c>
      <c r="V75" s="12">
        <v>6.2798351469149347E-2</v>
      </c>
      <c r="W75" s="12">
        <v>3.0022018904110874E-2</v>
      </c>
      <c r="X75" s="12">
        <v>0.1151303110267738</v>
      </c>
      <c r="Y75" s="12">
        <v>0.23797270030414491</v>
      </c>
      <c r="Z75" s="12">
        <v>0.39083710848562692</v>
      </c>
      <c r="AA75" s="12">
        <v>0.58584251567930112</v>
      </c>
    </row>
    <row r="76" spans="1:27" x14ac:dyDescent="0.45">
      <c r="A76" s="5" t="s">
        <v>105</v>
      </c>
      <c r="B76" s="5" t="s">
        <v>106</v>
      </c>
      <c r="C76" s="5">
        <v>45</v>
      </c>
      <c r="D76" s="11">
        <v>7249.5221633987003</v>
      </c>
      <c r="E76" s="12">
        <v>34.026559960524153</v>
      </c>
      <c r="F76" s="11">
        <v>4183.0542517375479</v>
      </c>
      <c r="G76" s="12">
        <v>14.513613536764874</v>
      </c>
      <c r="H76" s="12">
        <v>0.82405271749740394</v>
      </c>
      <c r="I76" s="11">
        <v>130.72418290633709</v>
      </c>
      <c r="J76" s="11">
        <v>307.97325799068437</v>
      </c>
      <c r="K76" s="11">
        <v>62.073056659093275</v>
      </c>
      <c r="L76" s="12">
        <v>19.806800087937017</v>
      </c>
      <c r="M76" s="12">
        <v>19.796692215062901</v>
      </c>
      <c r="N76" s="12">
        <v>6.1377384763083818</v>
      </c>
      <c r="O76" s="12">
        <v>12.078634172893</v>
      </c>
      <c r="P76" s="12">
        <v>11.939012751825194</v>
      </c>
      <c r="Q76" s="12">
        <v>11.681323302109627</v>
      </c>
      <c r="R76" s="12">
        <v>15.841187580918891</v>
      </c>
      <c r="S76" s="10">
        <v>2.6096996075171779</v>
      </c>
      <c r="T76" s="12">
        <v>62.073056659093275</v>
      </c>
      <c r="U76" s="12">
        <v>6.5242490187929452</v>
      </c>
      <c r="V76" s="12">
        <v>0.16026569542039498</v>
      </c>
      <c r="W76" s="12">
        <v>8.3122879341175011</v>
      </c>
      <c r="X76" s="12">
        <v>5.0848477916403674</v>
      </c>
      <c r="Y76" s="12">
        <v>54.089672204383305</v>
      </c>
      <c r="Z76" s="12">
        <v>7.2358765469655945E-2</v>
      </c>
      <c r="AA76" s="12">
        <v>2.1839191032659793</v>
      </c>
    </row>
    <row r="77" spans="1:27" x14ac:dyDescent="0.45">
      <c r="A77" s="5" t="s">
        <v>105</v>
      </c>
      <c r="B77" s="5" t="s">
        <v>107</v>
      </c>
      <c r="C77" s="5">
        <v>45</v>
      </c>
      <c r="D77" s="11">
        <v>6767.9357183853081</v>
      </c>
      <c r="E77" s="12">
        <v>35.651301124248882</v>
      </c>
      <c r="F77" s="11">
        <v>4376.9412676875363</v>
      </c>
      <c r="G77" s="12">
        <v>15.242039397169993</v>
      </c>
      <c r="H77" s="12">
        <v>0.79218077631323891</v>
      </c>
      <c r="I77" s="11">
        <v>129.68714867222329</v>
      </c>
      <c r="J77" s="11">
        <v>335.99609905020355</v>
      </c>
      <c r="K77" s="11">
        <v>66.489993215739474</v>
      </c>
      <c r="L77" s="12">
        <v>20.204092605156035</v>
      </c>
      <c r="M77" s="12">
        <v>19.620483174524001</v>
      </c>
      <c r="N77" s="12">
        <v>5.9746572682432095</v>
      </c>
      <c r="O77" s="12">
        <v>10.946958536714302</v>
      </c>
      <c r="P77" s="12">
        <v>10.662719922665207</v>
      </c>
      <c r="Q77" s="12">
        <v>10.672480394627812</v>
      </c>
      <c r="R77" s="12">
        <v>16.362870711378172</v>
      </c>
      <c r="S77" s="10">
        <v>2.587410593138205</v>
      </c>
      <c r="T77" s="12">
        <v>65.730107578988168</v>
      </c>
      <c r="U77" s="12">
        <v>7.0542716611746465</v>
      </c>
      <c r="V77" s="12">
        <v>0.17477369645280094</v>
      </c>
      <c r="W77" s="12">
        <v>8.3650743845706526</v>
      </c>
      <c r="X77" s="12">
        <v>5.1159300494281839</v>
      </c>
      <c r="Y77" s="12">
        <v>60.531223347547972</v>
      </c>
      <c r="Z77" s="12">
        <v>7.9154753828261287E-2</v>
      </c>
      <c r="AA77" s="12">
        <v>2.0789204545454543</v>
      </c>
    </row>
    <row r="78" spans="1:27" x14ac:dyDescent="0.45">
      <c r="A78" s="5" t="s">
        <v>105</v>
      </c>
      <c r="B78" s="5" t="s">
        <v>108</v>
      </c>
      <c r="C78" s="5">
        <v>45</v>
      </c>
      <c r="D78" s="11">
        <v>6843.5150001368156</v>
      </c>
      <c r="E78" s="12">
        <v>28.973375902683699</v>
      </c>
      <c r="F78" s="11">
        <v>18698.907245427294</v>
      </c>
      <c r="G78" s="12">
        <v>27.771559045416499</v>
      </c>
      <c r="H78" s="12">
        <v>0.99509487652117767</v>
      </c>
      <c r="I78" s="11">
        <v>96.064030039749838</v>
      </c>
      <c r="J78" s="11">
        <v>66.106068088143971</v>
      </c>
      <c r="K78" s="11">
        <v>65.755682568242136</v>
      </c>
      <c r="L78" s="12">
        <v>33.567581668668552</v>
      </c>
      <c r="M78" s="12">
        <v>33.543327887359162</v>
      </c>
      <c r="N78" s="12">
        <v>12.965654851449385</v>
      </c>
      <c r="O78" s="12">
        <v>12.044944652584642</v>
      </c>
      <c r="P78" s="12">
        <v>12.453371683484932</v>
      </c>
      <c r="Q78" s="12">
        <v>12.170417738736999</v>
      </c>
      <c r="R78" s="12">
        <v>9.6531210732952282</v>
      </c>
      <c r="S78" s="10">
        <v>3.6276580827168754</v>
      </c>
      <c r="T78" s="12">
        <v>41.509004591035982</v>
      </c>
      <c r="U78" s="12">
        <v>12.018223332632532</v>
      </c>
      <c r="V78" s="12">
        <v>0.19913577047753617</v>
      </c>
      <c r="W78" s="12">
        <v>13.256252169618975</v>
      </c>
      <c r="X78" s="12">
        <v>11.259054706178585</v>
      </c>
      <c r="Y78" s="12">
        <v>113.75849879479192</v>
      </c>
      <c r="Z78" s="12">
        <v>6.014951424981297E-2</v>
      </c>
      <c r="AA78" s="12">
        <v>0.96706403492903181</v>
      </c>
    </row>
    <row r="79" spans="1:27" x14ac:dyDescent="0.45">
      <c r="A79" s="5" t="s">
        <v>105</v>
      </c>
      <c r="B79" s="5" t="s">
        <v>109</v>
      </c>
      <c r="C79" s="5">
        <v>45</v>
      </c>
      <c r="D79" s="11">
        <v>5392.5194799487672</v>
      </c>
      <c r="E79" s="12">
        <v>26.704768574520902</v>
      </c>
      <c r="F79" s="11">
        <v>18704.84624689629</v>
      </c>
      <c r="G79" s="12">
        <v>27.207437448271499</v>
      </c>
      <c r="H79" s="12">
        <v>2.8443052142356913</v>
      </c>
      <c r="I79" s="11">
        <v>181.28044820780545</v>
      </c>
      <c r="J79" s="11">
        <v>44.556037435538293</v>
      </c>
      <c r="K79" s="11">
        <v>83.448933596485645</v>
      </c>
      <c r="L79" s="12">
        <v>28.7786734152501</v>
      </c>
      <c r="M79" s="12">
        <v>28.194787030924864</v>
      </c>
      <c r="N79" s="12">
        <v>12.561328908563937</v>
      </c>
      <c r="O79" s="12">
        <v>5.3836767085125139</v>
      </c>
      <c r="P79" s="12">
        <v>5.45310080151721</v>
      </c>
      <c r="Q79" s="12">
        <v>5.3761624648716397</v>
      </c>
      <c r="R79" s="12">
        <v>13.423742280511876</v>
      </c>
      <c r="S79" s="10">
        <v>3.1903860699051383</v>
      </c>
      <c r="T79" s="12">
        <v>55.470318966066088</v>
      </c>
      <c r="U79" s="12">
        <v>12.427448908130133</v>
      </c>
      <c r="V79" s="12">
        <v>0.24794970395365126</v>
      </c>
      <c r="W79" s="12">
        <v>13.918143502896797</v>
      </c>
      <c r="X79" s="12">
        <v>11.049118227541861</v>
      </c>
      <c r="Y79" s="12">
        <v>57.140795823518182</v>
      </c>
      <c r="Z79" s="12">
        <v>3.4000000000000002E-2</v>
      </c>
      <c r="AA79" s="12">
        <v>0.73560909148787168</v>
      </c>
    </row>
    <row r="80" spans="1:27" x14ac:dyDescent="0.45">
      <c r="A80" s="5" t="s">
        <v>105</v>
      </c>
      <c r="B80" s="5" t="s">
        <v>107</v>
      </c>
      <c r="C80" s="5">
        <v>45</v>
      </c>
      <c r="D80" s="11">
        <v>6509.1657675223632</v>
      </c>
      <c r="E80" s="12">
        <v>22.6829577671088</v>
      </c>
      <c r="F80" s="11">
        <v>18055.749643464998</v>
      </c>
      <c r="G80" s="12">
        <v>29.1291933837038</v>
      </c>
      <c r="H80" s="12">
        <v>0.28088322141808336</v>
      </c>
      <c r="I80" s="11">
        <v>33.468316152047002</v>
      </c>
      <c r="J80" s="11">
        <v>27.937077330275518</v>
      </c>
      <c r="K80" s="11">
        <v>69.133283138261078</v>
      </c>
      <c r="L80" s="12">
        <v>25.378319209237567</v>
      </c>
      <c r="M80" s="12">
        <v>24.943908394670107</v>
      </c>
      <c r="N80" s="12">
        <v>9.9829756676358805</v>
      </c>
      <c r="O80" s="12">
        <v>2.0210715399705985</v>
      </c>
      <c r="P80" s="12">
        <v>1.8912914647275301</v>
      </c>
      <c r="Q80" s="12">
        <v>2.0600647245471251</v>
      </c>
      <c r="R80" s="12">
        <v>5.9727296287696534</v>
      </c>
      <c r="S80" s="10">
        <v>1.0673562413887165</v>
      </c>
      <c r="T80" s="12">
        <v>27.987492267453124</v>
      </c>
      <c r="U80" s="12">
        <v>7.3461765601652562</v>
      </c>
      <c r="V80" s="12">
        <v>0.16132779896833505</v>
      </c>
      <c r="W80" s="12">
        <v>10.010966096695791</v>
      </c>
      <c r="X80" s="12">
        <v>9.8010076044332806</v>
      </c>
      <c r="Y80" s="12">
        <v>76.774747187609435</v>
      </c>
      <c r="Z80" s="12">
        <v>6.0497924613125642E-2</v>
      </c>
      <c r="AA80" s="12">
        <v>0.46381742203396326</v>
      </c>
    </row>
    <row r="81" spans="1:27" x14ac:dyDescent="0.45">
      <c r="A81" s="5" t="s">
        <v>105</v>
      </c>
      <c r="B81" s="5" t="s">
        <v>110</v>
      </c>
      <c r="C81" s="5">
        <v>45</v>
      </c>
      <c r="D81" s="11">
        <v>12638.603186622107</v>
      </c>
      <c r="E81" s="12">
        <v>19.239115171339133</v>
      </c>
      <c r="F81" s="11">
        <v>15218.14646617892</v>
      </c>
      <c r="G81" s="12">
        <v>28.687861157660205</v>
      </c>
      <c r="H81" s="12">
        <v>1.0015288806520426</v>
      </c>
      <c r="I81" s="11">
        <v>98.221974333438681</v>
      </c>
      <c r="J81" s="11">
        <v>81.904692358408582</v>
      </c>
      <c r="K81" s="11">
        <v>35.605200460468808</v>
      </c>
      <c r="L81" s="12">
        <v>33.255925677384298</v>
      </c>
      <c r="M81" s="12">
        <v>33.608173314636979</v>
      </c>
      <c r="N81" s="12">
        <v>12.486611922604938</v>
      </c>
      <c r="O81" s="12">
        <v>20.89343392354612</v>
      </c>
      <c r="P81" s="12">
        <v>21.604831449947401</v>
      </c>
      <c r="Q81" s="12">
        <v>20.070645938433604</v>
      </c>
      <c r="R81" s="12">
        <v>10.18079569781462</v>
      </c>
      <c r="S81" s="10">
        <v>5.058569600581504</v>
      </c>
      <c r="T81" s="12">
        <v>35.796169950423646</v>
      </c>
      <c r="U81" s="12">
        <v>13.584296385454188</v>
      </c>
      <c r="V81" s="12">
        <v>0.13219332471318276</v>
      </c>
      <c r="W81" s="12">
        <v>12.340872817526018</v>
      </c>
      <c r="X81" s="12">
        <v>10.450274866973116</v>
      </c>
      <c r="Y81" s="12">
        <v>133.72108063282147</v>
      </c>
      <c r="Z81" s="12">
        <v>7.3204971149354814E-2</v>
      </c>
      <c r="AA81" s="12">
        <v>1.1863449092638922</v>
      </c>
    </row>
    <row r="82" spans="1:27" x14ac:dyDescent="0.45">
      <c r="A82" s="5" t="s">
        <v>105</v>
      </c>
      <c r="B82" s="5" t="s">
        <v>111</v>
      </c>
      <c r="C82" s="5">
        <v>45</v>
      </c>
      <c r="D82" s="11">
        <v>8001.0461927837177</v>
      </c>
      <c r="E82" s="12">
        <v>26.942482089008607</v>
      </c>
      <c r="F82" s="11">
        <v>22073.358819910667</v>
      </c>
      <c r="G82" s="12">
        <v>29.129316399340315</v>
      </c>
      <c r="H82" s="12">
        <v>0.46196874805757315</v>
      </c>
      <c r="I82" s="11">
        <v>63.520702857916298</v>
      </c>
      <c r="J82" s="11">
        <v>55.029635262331475</v>
      </c>
      <c r="K82" s="11">
        <v>56.242644918843588</v>
      </c>
      <c r="L82" s="12">
        <v>43.75756743702793</v>
      </c>
      <c r="M82" s="12">
        <v>44.198421164839466</v>
      </c>
      <c r="N82" s="12">
        <v>18.96895854486198</v>
      </c>
      <c r="O82" s="12">
        <v>39.013420920419115</v>
      </c>
      <c r="P82" s="12">
        <v>38.748873107240939</v>
      </c>
      <c r="Q82" s="12">
        <v>39.719490718051816</v>
      </c>
      <c r="R82" s="12">
        <v>15.080614419764045</v>
      </c>
      <c r="S82" s="10">
        <v>1.3679673689707794</v>
      </c>
      <c r="T82" s="12">
        <v>39.67054116086112</v>
      </c>
      <c r="U82" s="12">
        <v>6.893653470459717</v>
      </c>
      <c r="V82" s="12">
        <v>0.10848748336411203</v>
      </c>
      <c r="W82" s="12">
        <v>17.836367343642987</v>
      </c>
      <c r="X82" s="12">
        <v>15.342009458420881</v>
      </c>
      <c r="Y82" s="12">
        <v>40.610196528581774</v>
      </c>
      <c r="Z82" s="12">
        <v>0.13889814799216232</v>
      </c>
      <c r="AA82" s="12">
        <v>1.5017401240481019</v>
      </c>
    </row>
    <row r="83" spans="1:27" x14ac:dyDescent="0.45">
      <c r="A83" s="5" t="s">
        <v>105</v>
      </c>
      <c r="B83" s="5" t="s">
        <v>112</v>
      </c>
      <c r="C83" s="5">
        <v>45</v>
      </c>
      <c r="D83" s="11">
        <v>8683.6847076568101</v>
      </c>
      <c r="E83" s="12">
        <v>26.320189953639243</v>
      </c>
      <c r="F83" s="11">
        <v>21925.61604755585</v>
      </c>
      <c r="G83" s="12">
        <v>27.86380372710223</v>
      </c>
      <c r="H83" s="12">
        <v>0.53160168218750714</v>
      </c>
      <c r="I83" s="11">
        <v>67.036941018963859</v>
      </c>
      <c r="J83" s="11">
        <v>53.695707691176644</v>
      </c>
      <c r="K83" s="11">
        <v>51.821319537685881</v>
      </c>
      <c r="L83" s="12">
        <v>42.286616773710449</v>
      </c>
      <c r="M83" s="12">
        <v>42.791013161233188</v>
      </c>
      <c r="N83" s="12">
        <v>18.470407459451511</v>
      </c>
      <c r="O83" s="12">
        <v>38.986987207863315</v>
      </c>
      <c r="P83" s="12">
        <v>39.180967215314759</v>
      </c>
      <c r="Q83" s="12">
        <v>40.534518035734592</v>
      </c>
      <c r="R83" s="12">
        <v>14.793490367718718</v>
      </c>
      <c r="S83" s="10">
        <v>1.4387110415113158</v>
      </c>
      <c r="T83" s="12">
        <v>38.180814151778293</v>
      </c>
      <c r="U83" s="12">
        <v>7.6267121337834363</v>
      </c>
      <c r="V83" s="12">
        <v>9.4191942503149412E-2</v>
      </c>
      <c r="W83" s="12">
        <v>17.231770083352085</v>
      </c>
      <c r="X83" s="12">
        <v>14.854919895438163</v>
      </c>
      <c r="Y83" s="12">
        <v>41.504309113009818</v>
      </c>
      <c r="Z83" s="12">
        <v>0.15577898183213174</v>
      </c>
      <c r="AA83" s="12">
        <v>1.4588725275320569</v>
      </c>
    </row>
    <row r="84" spans="1:27" x14ac:dyDescent="0.45">
      <c r="A84" s="5" t="s">
        <v>105</v>
      </c>
      <c r="B84" s="5" t="s">
        <v>113</v>
      </c>
      <c r="C84" s="5">
        <v>45</v>
      </c>
      <c r="D84" s="11">
        <v>8688.04753707698</v>
      </c>
      <c r="E84" s="12">
        <v>26.344266481530202</v>
      </c>
      <c r="F84" s="11">
        <v>24781.103035957887</v>
      </c>
      <c r="G84" s="12">
        <v>26.338063451984279</v>
      </c>
      <c r="H84" s="12">
        <v>0.85787898620099523</v>
      </c>
      <c r="I84" s="11">
        <v>78.406293460452488</v>
      </c>
      <c r="J84" s="11">
        <v>55.231775076888368</v>
      </c>
      <c r="K84" s="11">
        <v>51.795296708447651</v>
      </c>
      <c r="L84" s="12">
        <v>39.275661397303701</v>
      </c>
      <c r="M84" s="12">
        <v>39.629001032315749</v>
      </c>
      <c r="N84" s="12">
        <v>16.688495899008913</v>
      </c>
      <c r="O84" s="12">
        <v>38.843746957747378</v>
      </c>
      <c r="P84" s="12">
        <v>40.341393843264747</v>
      </c>
      <c r="Q84" s="12">
        <v>40.514536239006198</v>
      </c>
      <c r="R84" s="12">
        <v>12.896098425971578</v>
      </c>
      <c r="S84" s="10">
        <v>0.93603715847961089</v>
      </c>
      <c r="T84" s="12">
        <v>36.852198532321857</v>
      </c>
      <c r="U84" s="12">
        <v>6.07710804613966</v>
      </c>
      <c r="V84" s="12">
        <v>4.2000000000000003E-2</v>
      </c>
      <c r="W84" s="12">
        <v>14.409637635176516</v>
      </c>
      <c r="X84" s="12">
        <v>13.925801330594608</v>
      </c>
      <c r="Y84" s="12">
        <v>49.314084890078902</v>
      </c>
      <c r="Z84" s="12">
        <v>0.27460811799796137</v>
      </c>
      <c r="AA84" s="12">
        <v>1.5247046623875966</v>
      </c>
    </row>
    <row r="85" spans="1:27" x14ac:dyDescent="0.45">
      <c r="A85" s="5" t="s">
        <v>105</v>
      </c>
      <c r="B85" s="5" t="s">
        <v>114</v>
      </c>
      <c r="C85" s="5">
        <v>45</v>
      </c>
      <c r="D85" s="11">
        <v>5255.81080990395</v>
      </c>
      <c r="E85" s="12">
        <v>38.81546736233183</v>
      </c>
      <c r="F85" s="11">
        <v>3818.910058513432</v>
      </c>
      <c r="G85" s="12">
        <v>12.498426308079539</v>
      </c>
      <c r="H85" s="12">
        <v>1.0619325976487011</v>
      </c>
      <c r="I85" s="11">
        <v>59.755390544642424</v>
      </c>
      <c r="J85" s="11">
        <v>447.22587891902191</v>
      </c>
      <c r="K85" s="11">
        <v>85.619520236921119</v>
      </c>
      <c r="L85" s="12" t="s">
        <v>57</v>
      </c>
      <c r="M85" s="12" t="s">
        <v>58</v>
      </c>
      <c r="N85" s="14">
        <f t="shared" ref="N85:N86" si="14">0.08/2</f>
        <v>0.04</v>
      </c>
      <c r="O85" s="12" t="s">
        <v>57</v>
      </c>
      <c r="P85" s="12" t="s">
        <v>57</v>
      </c>
      <c r="Q85" s="12" t="s">
        <v>58</v>
      </c>
      <c r="R85" s="12">
        <v>10.262778734082273</v>
      </c>
      <c r="S85" s="10">
        <v>2.3532117998712594</v>
      </c>
      <c r="T85" s="12">
        <v>14.358253815758298</v>
      </c>
      <c r="U85" s="12">
        <v>11.158965046072558</v>
      </c>
      <c r="V85" s="12">
        <v>0.13009156141794431</v>
      </c>
      <c r="W85" s="12">
        <v>4.3363853805981435E-2</v>
      </c>
      <c r="X85" s="12">
        <v>2.698195347927734E-2</v>
      </c>
      <c r="Y85" s="14">
        <f t="shared" ref="Y85:Y86" si="15">0.02/2</f>
        <v>0.01</v>
      </c>
      <c r="Z85" s="12">
        <v>0.38449283707970211</v>
      </c>
      <c r="AA85" s="12">
        <v>0.24861942848762691</v>
      </c>
    </row>
    <row r="86" spans="1:27" x14ac:dyDescent="0.45">
      <c r="A86" s="5" t="s">
        <v>105</v>
      </c>
      <c r="B86" s="5" t="s">
        <v>115</v>
      </c>
      <c r="C86" s="5">
        <v>45</v>
      </c>
      <c r="D86" s="11">
        <v>5155.6141822202999</v>
      </c>
      <c r="E86" s="12">
        <v>39.491433699816014</v>
      </c>
      <c r="F86" s="11">
        <v>3882.7383874992206</v>
      </c>
      <c r="G86" s="12">
        <v>12.675539303254498</v>
      </c>
      <c r="H86" s="12">
        <v>1.088846403939042</v>
      </c>
      <c r="I86" s="11">
        <v>63.211684060066531</v>
      </c>
      <c r="J86" s="11">
        <v>454.09289491628209</v>
      </c>
      <c r="K86" s="11">
        <v>87.283490209929653</v>
      </c>
      <c r="L86" s="12" t="s">
        <v>57</v>
      </c>
      <c r="M86" s="12" t="s">
        <v>58</v>
      </c>
      <c r="N86" s="14">
        <f t="shared" si="14"/>
        <v>0.04</v>
      </c>
      <c r="O86" s="12" t="s">
        <v>57</v>
      </c>
      <c r="P86" s="12" t="s">
        <v>57</v>
      </c>
      <c r="Q86" s="12" t="s">
        <v>58</v>
      </c>
      <c r="R86" s="12">
        <v>10.419722986573612</v>
      </c>
      <c r="S86" s="10">
        <v>2.4403831062275034</v>
      </c>
      <c r="T86" s="12">
        <v>14.560268953122078</v>
      </c>
      <c r="U86" s="12">
        <v>11.347439653606877</v>
      </c>
      <c r="V86" s="12">
        <v>0.13183342110472707</v>
      </c>
      <c r="W86" s="12">
        <v>4.3944473701575684E-2</v>
      </c>
      <c r="X86" s="12">
        <v>2.6366684220945413E-2</v>
      </c>
      <c r="Y86" s="14">
        <f t="shared" si="15"/>
        <v>0.01</v>
      </c>
      <c r="Z86" s="12">
        <v>0.38866445629393609</v>
      </c>
      <c r="AA86" s="12">
        <v>0.25097177202899895</v>
      </c>
    </row>
    <row r="87" spans="1:27" x14ac:dyDescent="0.45">
      <c r="A87" s="5" t="s">
        <v>116</v>
      </c>
      <c r="B87" s="5" t="s">
        <v>117</v>
      </c>
      <c r="C87" s="5">
        <v>36.5</v>
      </c>
      <c r="D87" s="16">
        <v>10325.39837856216</v>
      </c>
      <c r="E87" s="16">
        <v>54.951082530891334</v>
      </c>
      <c r="F87" s="16">
        <v>3603.737524548219</v>
      </c>
      <c r="G87" s="17">
        <v>3.909517309549523</v>
      </c>
      <c r="H87" s="17">
        <v>5.7290264071043033</v>
      </c>
      <c r="I87" s="16">
        <v>61.736269000993275</v>
      </c>
      <c r="J87" s="16">
        <v>597.27496690765724</v>
      </c>
      <c r="K87" s="16">
        <v>35.349725658800899</v>
      </c>
      <c r="L87" s="17">
        <v>0.29864931991504801</v>
      </c>
      <c r="M87" s="17">
        <v>0.28726250197966002</v>
      </c>
      <c r="N87" s="17">
        <v>0.59659567192352236</v>
      </c>
      <c r="O87" s="17">
        <v>27.923145671747221</v>
      </c>
      <c r="P87" s="17">
        <v>28.698773614431541</v>
      </c>
      <c r="Q87" s="17">
        <v>27.79056877</v>
      </c>
      <c r="R87" s="17">
        <v>127.08832816039613</v>
      </c>
      <c r="S87" s="17">
        <v>0.64861025928013905</v>
      </c>
      <c r="T87" s="17">
        <v>20.306456087166914</v>
      </c>
      <c r="U87" s="18">
        <v>0.4</v>
      </c>
      <c r="V87" s="17">
        <v>1.2414212877206241</v>
      </c>
      <c r="W87" s="17">
        <v>4.9103323138895601E-2</v>
      </c>
      <c r="X87" s="17">
        <v>2.3212480029296097E-2</v>
      </c>
      <c r="Y87" s="17">
        <v>42.090475806967866</v>
      </c>
      <c r="Z87" s="17">
        <v>9.6115595700025994E-2</v>
      </c>
      <c r="AA87" s="17">
        <v>0.63075450541144973</v>
      </c>
    </row>
    <row r="88" spans="1:27" x14ac:dyDescent="0.45">
      <c r="A88" s="5" t="s">
        <v>116</v>
      </c>
      <c r="B88" s="5" t="s">
        <v>118</v>
      </c>
      <c r="C88" s="5">
        <v>36.5</v>
      </c>
      <c r="D88" s="16">
        <v>11687.354779493031</v>
      </c>
      <c r="E88" s="16">
        <v>50.436489862009296</v>
      </c>
      <c r="F88" s="16">
        <v>4385.6885447999302</v>
      </c>
      <c r="G88" s="17">
        <v>5.9952269535691505</v>
      </c>
      <c r="H88" s="17">
        <v>7.3797143299415682</v>
      </c>
      <c r="I88" s="16">
        <v>145.88004574819121</v>
      </c>
      <c r="J88" s="16">
        <v>623.81222305250037</v>
      </c>
      <c r="K88" s="16">
        <v>31.230334569841201</v>
      </c>
      <c r="L88" s="17">
        <v>0.18429681290368</v>
      </c>
      <c r="M88" s="17">
        <v>0.19446271017856101</v>
      </c>
      <c r="N88" s="17">
        <v>0.36928157899336667</v>
      </c>
      <c r="O88" s="17">
        <v>9.7821653213905222</v>
      </c>
      <c r="P88" s="17">
        <v>9.8730534820043001</v>
      </c>
      <c r="Q88" s="17">
        <v>9.4751637732531986</v>
      </c>
      <c r="R88" s="17">
        <v>68.510756059018306</v>
      </c>
      <c r="S88" s="17">
        <v>7.2225625000696034</v>
      </c>
      <c r="T88" s="17">
        <v>10.951719399215333</v>
      </c>
      <c r="U88" s="17">
        <v>1.2866305699926168</v>
      </c>
      <c r="V88" s="17">
        <v>1.0051578078731882</v>
      </c>
      <c r="W88" s="17">
        <v>5.0478919416140001E-2</v>
      </c>
      <c r="X88" s="17">
        <v>7.7154970327153044E-2</v>
      </c>
      <c r="Y88" s="17">
        <v>8.5584865233267919</v>
      </c>
      <c r="Z88" s="17">
        <v>0.2128905662730704</v>
      </c>
      <c r="AA88" s="17">
        <v>0.1664547045020987</v>
      </c>
    </row>
    <row r="89" spans="1:27" x14ac:dyDescent="0.45">
      <c r="A89" s="5" t="s">
        <v>119</v>
      </c>
      <c r="B89" s="5" t="s">
        <v>120</v>
      </c>
      <c r="C89" s="5">
        <v>36.5</v>
      </c>
      <c r="D89" s="16">
        <v>3312.9034177359058</v>
      </c>
      <c r="E89" s="16">
        <v>53.67512734254062</v>
      </c>
      <c r="F89" s="16">
        <v>2178.5147838419825</v>
      </c>
      <c r="G89" s="17">
        <v>4.2255581019259205</v>
      </c>
      <c r="H89" s="17">
        <v>4.8014630771492559</v>
      </c>
      <c r="I89" s="16">
        <v>778.61530877863584</v>
      </c>
      <c r="J89" s="16">
        <v>1430.9745487879757</v>
      </c>
      <c r="K89" s="16">
        <v>110.17526138732023</v>
      </c>
      <c r="L89" s="17">
        <v>0.26815575610296799</v>
      </c>
      <c r="M89" s="17">
        <v>0.29889072390168098</v>
      </c>
      <c r="N89" s="17">
        <v>0.15400538209530223</v>
      </c>
      <c r="O89" s="17">
        <v>3.5884214860369892</v>
      </c>
      <c r="P89" s="17">
        <v>5.0712080501342731</v>
      </c>
      <c r="Q89" s="17">
        <v>3.4481696187074622</v>
      </c>
      <c r="R89" s="17">
        <v>30.401418280248716</v>
      </c>
      <c r="S89" s="17">
        <v>0.92464642446360457</v>
      </c>
      <c r="T89" s="17">
        <v>45.08058772149819</v>
      </c>
      <c r="U89" s="17">
        <v>23.556209732515804</v>
      </c>
      <c r="V89" s="17">
        <v>0.81055961533472276</v>
      </c>
      <c r="W89" s="17">
        <v>0.12169259640414068</v>
      </c>
      <c r="X89" s="17">
        <v>0.11082718601091382</v>
      </c>
      <c r="Y89" s="17">
        <v>4.156019475409269</v>
      </c>
      <c r="Z89" s="17">
        <v>0.10756756289294578</v>
      </c>
      <c r="AA89" s="17">
        <v>7.7144413791910602E-2</v>
      </c>
    </row>
    <row r="90" spans="1:27" x14ac:dyDescent="0.45">
      <c r="A90" s="5" t="s">
        <v>119</v>
      </c>
      <c r="B90" s="5" t="s">
        <v>121</v>
      </c>
      <c r="C90" s="5">
        <v>36.5</v>
      </c>
      <c r="D90" s="16">
        <v>3284.6705088947565</v>
      </c>
      <c r="E90" s="16">
        <v>47.562090325205723</v>
      </c>
      <c r="F90" s="16">
        <v>2503.6773248291706</v>
      </c>
      <c r="G90" s="17">
        <v>6.6731390748331858</v>
      </c>
      <c r="H90" s="17">
        <v>7.8844028674781796</v>
      </c>
      <c r="I90" s="16">
        <v>1799.1360802922445</v>
      </c>
      <c r="J90" s="16">
        <v>237.9215780052931</v>
      </c>
      <c r="K90" s="16">
        <v>111.122256863084</v>
      </c>
      <c r="L90" s="17">
        <v>0.17133667202962807</v>
      </c>
      <c r="M90" s="17">
        <v>0.16473116053629999</v>
      </c>
      <c r="N90" s="17">
        <v>0.20154943091385169</v>
      </c>
      <c r="O90" s="17">
        <v>11.415692747189903</v>
      </c>
      <c r="P90" s="17">
        <v>11.507681466546099</v>
      </c>
      <c r="Q90" s="17">
        <v>10.681300885334782</v>
      </c>
      <c r="R90" s="17">
        <v>45.245105317540919</v>
      </c>
      <c r="S90" s="17">
        <v>0.62008519629590642</v>
      </c>
      <c r="T90" s="17">
        <v>39.310956664816644</v>
      </c>
      <c r="U90" s="17">
        <v>28.942865479438858</v>
      </c>
      <c r="V90" s="17">
        <v>1.4374197157862993</v>
      </c>
      <c r="W90" s="17">
        <v>9.7791213752759426E-2</v>
      </c>
      <c r="X90" s="17">
        <v>0.10168063702701691</v>
      </c>
      <c r="Y90" s="17">
        <v>45.72850506734148</v>
      </c>
      <c r="Z90" s="17">
        <v>7.5565937899859562E-2</v>
      </c>
      <c r="AA90" s="17">
        <v>0.19947185077977633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0D449F47F25479A996793901EAFA8" ma:contentTypeVersion="13" ma:contentTypeDescription="Create a new document." ma:contentTypeScope="" ma:versionID="7246aa0f1c752e5d011bdbe286cab939">
  <xsd:schema xmlns:xsd="http://www.w3.org/2001/XMLSchema" xmlns:xs="http://www.w3.org/2001/XMLSchema" xmlns:p="http://schemas.microsoft.com/office/2006/metadata/properties" xmlns:ns3="89dcfa77-f988-4bb9-99b6-b4b21f3a12e9" xmlns:ns4="adc03938-3996-4301-be8f-a5c751c875e0" targetNamespace="http://schemas.microsoft.com/office/2006/metadata/properties" ma:root="true" ma:fieldsID="108291a5acf9d235762c10a2c0b18c33" ns3:_="" ns4:_="">
    <xsd:import namespace="89dcfa77-f988-4bb9-99b6-b4b21f3a12e9"/>
    <xsd:import namespace="adc03938-3996-4301-be8f-a5c751c875e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dcfa77-f988-4bb9-99b6-b4b21f3a12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03938-3996-4301-be8f-a5c751c87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05B85-E7FC-4A23-910E-44B5BCF33D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9F0434-8716-4052-A24C-651BAC0BC122}">
  <ds:schemaRefs>
    <ds:schemaRef ds:uri="http://purl.org/dc/elements/1.1/"/>
    <ds:schemaRef ds:uri="http://schemas.microsoft.com/office/infopath/2007/PartnerControls"/>
    <ds:schemaRef ds:uri="89dcfa77-f988-4bb9-99b6-b4b21f3a12e9"/>
    <ds:schemaRef ds:uri="http://purl.org/dc/terms/"/>
    <ds:schemaRef ds:uri="http://schemas.microsoft.com/office/2006/documentManagement/types"/>
    <ds:schemaRef ds:uri="adc03938-3996-4301-be8f-a5c751c875e0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C4D60B8-CBAE-4EBD-B3C6-1AFB269C91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dcfa77-f988-4bb9-99b6-b4b21f3a12e9"/>
    <ds:schemaRef ds:uri="adc03938-3996-4301-be8f-a5c751c875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RV eclogite xnl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 Hannah</dc:creator>
  <cp:lastModifiedBy>Hughes, Hannah</cp:lastModifiedBy>
  <dcterms:created xsi:type="dcterms:W3CDTF">2020-02-25T16:40:28Z</dcterms:created>
  <dcterms:modified xsi:type="dcterms:W3CDTF">2020-08-11T08:25:30Z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0x0101006A20D449F47F25479A996793901EAFA8</vt:lpwstr>
  </property>
</Properties>
</file>